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CLU - Path\Supporting files\"/>
    </mc:Choice>
  </mc:AlternateContent>
  <xr:revisionPtr revIDLastSave="0" documentId="13_ncr:1_{91AA902F-D3AF-46CE-A8F3-6E8EB967E233}" xr6:coauthVersionLast="37" xr6:coauthVersionMax="37" xr10:uidLastSave="{00000000-0000-0000-0000-000000000000}"/>
  <bookViews>
    <workbookView xWindow="21480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  <sheet name="Working" sheetId="17" r:id="rId5"/>
  </sheets>
  <definedNames>
    <definedName name="_xlnm._FilterDatabase" localSheetId="1" hidden="1">'2018 base'!$N$1:$N$53</definedName>
    <definedName name="_xlnm._FilterDatabase" localSheetId="2" hidden="1">'2025 base'!$N$1:$N$53</definedName>
    <definedName name="_xlnm._FilterDatabase" localSheetId="3" hidden="1">'2045 base'!$N$1:$N$53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Z3" i="16" l="1"/>
  <c r="AY3" i="16"/>
  <c r="BA3" i="16" s="1"/>
  <c r="AY4" i="16"/>
  <c r="BA4" i="16" s="1"/>
  <c r="AY5" i="16"/>
  <c r="BA5" i="16" s="1"/>
  <c r="AY2" i="16"/>
  <c r="BA2" i="16" s="1"/>
  <c r="AV3" i="16"/>
  <c r="AT3" i="16"/>
  <c r="AS2" i="16"/>
  <c r="AP4" i="16"/>
  <c r="AP5" i="16"/>
  <c r="AO3" i="16"/>
  <c r="AO4" i="16"/>
  <c r="AO5" i="16"/>
  <c r="AO2" i="16"/>
  <c r="AM3" i="16"/>
  <c r="AM4" i="16"/>
  <c r="AM5" i="16"/>
  <c r="AM2" i="16"/>
  <c r="AL3" i="16"/>
  <c r="AP3" i="16" s="1"/>
  <c r="AL4" i="16"/>
  <c r="AL5" i="16"/>
  <c r="AZ5" i="16" s="1"/>
  <c r="AL2" i="16"/>
  <c r="AV2" i="16" s="1"/>
  <c r="AY3" i="15"/>
  <c r="AY4" i="15"/>
  <c r="AY5" i="15"/>
  <c r="AY2" i="15"/>
  <c r="BA2" i="15" s="1"/>
  <c r="AS3" i="15"/>
  <c r="AS4" i="15"/>
  <c r="AS5" i="15"/>
  <c r="AS2" i="15"/>
  <c r="AO2" i="15"/>
  <c r="AO3" i="15"/>
  <c r="AO4" i="15"/>
  <c r="AO5" i="15"/>
  <c r="AM3" i="15"/>
  <c r="AM4" i="15"/>
  <c r="AM5" i="15"/>
  <c r="AM2" i="15"/>
  <c r="AL5" i="15"/>
  <c r="AL4" i="15"/>
  <c r="AU3" i="15"/>
  <c r="AL3" i="15"/>
  <c r="AV3" i="15" s="1"/>
  <c r="AL2" i="15"/>
  <c r="AQ2" i="16" l="1"/>
  <c r="AQ5" i="16"/>
  <c r="AT2" i="16"/>
  <c r="AU2" i="16"/>
  <c r="AX4" i="16"/>
  <c r="AW4" i="16"/>
  <c r="AQ4" i="16"/>
  <c r="AR4" i="16"/>
  <c r="AT5" i="16"/>
  <c r="AV5" i="16"/>
  <c r="AX2" i="16"/>
  <c r="AW2" i="16"/>
  <c r="AR2" i="16"/>
  <c r="AX5" i="16"/>
  <c r="AW5" i="16"/>
  <c r="AR5" i="16"/>
  <c r="AZ2" i="16"/>
  <c r="AX3" i="16"/>
  <c r="AW3" i="16"/>
  <c r="AP2" i="16"/>
  <c r="AQ3" i="16"/>
  <c r="AR3" i="16"/>
  <c r="AT4" i="16"/>
  <c r="AV4" i="16"/>
  <c r="AZ4" i="16"/>
  <c r="AV4" i="15"/>
  <c r="AX4" i="15"/>
  <c r="AW4" i="15"/>
  <c r="AZ4" i="15"/>
  <c r="AV5" i="15"/>
  <c r="AX5" i="15"/>
  <c r="AW5" i="15"/>
  <c r="AN3" i="15"/>
  <c r="AT2" i="15"/>
  <c r="AX2" i="15"/>
  <c r="AW2" i="15"/>
  <c r="AT3" i="15"/>
  <c r="AX3" i="15"/>
  <c r="AW3" i="15"/>
  <c r="AN2" i="15"/>
  <c r="AZ2" i="15"/>
  <c r="AR5" i="15"/>
  <c r="AU2" i="15"/>
  <c r="AZ5" i="15"/>
  <c r="BA3" i="15"/>
  <c r="AU5" i="15"/>
  <c r="AP5" i="15"/>
  <c r="AP2" i="15"/>
  <c r="AR2" i="15"/>
  <c r="AT5" i="15"/>
  <c r="AV2" i="15"/>
  <c r="AN5" i="15"/>
  <c r="AQ5" i="15"/>
  <c r="AP4" i="15"/>
  <c r="AQ2" i="15"/>
  <c r="AR4" i="15"/>
  <c r="AT4" i="15"/>
  <c r="AZ3" i="15"/>
  <c r="AQ3" i="15"/>
  <c r="AN4" i="15"/>
  <c r="AP3" i="15"/>
  <c r="AR3" i="15"/>
  <c r="BA5" i="15"/>
  <c r="AQ4" i="15"/>
  <c r="AU4" i="15"/>
  <c r="BA4" i="15"/>
  <c r="AS5" i="16"/>
  <c r="AU5" i="16" s="1"/>
  <c r="AS4" i="16"/>
  <c r="AU4" i="16" s="1"/>
  <c r="AS3" i="16"/>
  <c r="AU3" i="16" s="1"/>
  <c r="AN3" i="16" l="1"/>
  <c r="AN5" i="16"/>
  <c r="AN4" i="16"/>
  <c r="B7" i="7"/>
  <c r="AN2" i="16"/>
  <c r="B6" i="7"/>
  <c r="AY3" i="8"/>
  <c r="AY4" i="8"/>
  <c r="AY5" i="8"/>
  <c r="AY2" i="8"/>
  <c r="AS3" i="8"/>
  <c r="AS4" i="8"/>
  <c r="AS5" i="8"/>
  <c r="AS2" i="8"/>
  <c r="AO3" i="8"/>
  <c r="AO4" i="8"/>
  <c r="AO5" i="8"/>
  <c r="AO2" i="8"/>
  <c r="AM3" i="8"/>
  <c r="AM4" i="8"/>
  <c r="AM5" i="8"/>
  <c r="AM2" i="8"/>
  <c r="AL3" i="8"/>
  <c r="AL4" i="8"/>
  <c r="AL5" i="8"/>
  <c r="AL2" i="8"/>
  <c r="O7" i="7" l="1"/>
  <c r="B13" i="7" s="1"/>
  <c r="I7" i="7"/>
  <c r="O6" i="7"/>
  <c r="J7" i="7"/>
  <c r="J6" i="7"/>
  <c r="I6" i="7"/>
  <c r="AX5" i="8"/>
  <c r="AW5" i="8"/>
  <c r="AZ5" i="8"/>
  <c r="AX4" i="8"/>
  <c r="AW4" i="8"/>
  <c r="AZ4" i="8"/>
  <c r="AX3" i="8"/>
  <c r="AW3" i="8"/>
  <c r="AZ3" i="8"/>
  <c r="AX2" i="8"/>
  <c r="AW2" i="8"/>
  <c r="AV2" i="8"/>
  <c r="AZ2" i="8"/>
  <c r="H7" i="7"/>
  <c r="N7" i="7"/>
  <c r="G7" i="7"/>
  <c r="C7" i="7"/>
  <c r="E7" i="7"/>
  <c r="M7" i="7" s="1"/>
  <c r="F7" i="7"/>
  <c r="D7" i="7"/>
  <c r="H6" i="7"/>
  <c r="F6" i="7"/>
  <c r="G6" i="7"/>
  <c r="C6" i="7"/>
  <c r="D6" i="7"/>
  <c r="E6" i="7"/>
  <c r="N6" i="7"/>
  <c r="B5" i="7"/>
  <c r="AN2" i="8"/>
  <c r="BA3" i="8"/>
  <c r="AP4" i="8"/>
  <c r="AV4" i="8"/>
  <c r="AR4" i="8"/>
  <c r="AN4" i="8"/>
  <c r="AP3" i="8"/>
  <c r="AV3" i="8"/>
  <c r="AR3" i="8"/>
  <c r="AN3" i="8"/>
  <c r="AP2" i="8"/>
  <c r="AR2" i="8"/>
  <c r="BA5" i="8"/>
  <c r="AP5" i="8"/>
  <c r="AR5" i="8"/>
  <c r="AV5" i="8"/>
  <c r="AN5" i="8"/>
  <c r="BA4" i="8"/>
  <c r="BA2" i="8"/>
  <c r="AT5" i="8"/>
  <c r="AT4" i="8"/>
  <c r="AT3" i="8"/>
  <c r="AT2" i="8"/>
  <c r="AU2" i="8"/>
  <c r="P7" i="7" l="1"/>
  <c r="P6" i="7"/>
  <c r="M6" i="7"/>
  <c r="O5" i="7"/>
  <c r="B14" i="7" s="1"/>
  <c r="J5" i="7"/>
  <c r="I5" i="7"/>
  <c r="L7" i="7"/>
  <c r="K7" i="7"/>
  <c r="C5" i="7"/>
  <c r="F5" i="7"/>
  <c r="N5" i="7"/>
  <c r="E5" i="7"/>
  <c r="H5" i="7"/>
  <c r="K6" i="7"/>
  <c r="L6" i="7"/>
  <c r="AM1" i="8"/>
  <c r="B12" i="7" l="1"/>
  <c r="B18" i="7" s="1"/>
  <c r="M5" i="7"/>
  <c r="P5" i="7"/>
  <c r="K5" i="7"/>
  <c r="AU5" i="8" l="1"/>
  <c r="AQ5" i="8"/>
  <c r="AU3" i="8"/>
  <c r="AQ3" i="8"/>
  <c r="G5" i="7"/>
  <c r="AU4" i="8"/>
  <c r="AQ4" i="8"/>
  <c r="AQ2" i="8" l="1"/>
  <c r="D5" i="7" s="1"/>
  <c r="L5" i="7" s="1"/>
</calcChain>
</file>

<file path=xl/sharedStrings.xml><?xml version="1.0" encoding="utf-8"?>
<sst xmlns="http://schemas.openxmlformats.org/spreadsheetml/2006/main" count="332" uniqueCount="88">
  <si>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</si>
  <si>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</si>
  <si>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</si>
  <si>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</si>
  <si>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</si>
  <si>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</si>
  <si>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</si>
  <si>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</si>
  <si>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</si>
  <si>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</si>
  <si>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</si>
  <si>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</si>
  <si>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</si>
  <si>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</si>
  <si>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</si>
  <si>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</si>
  <si>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</si>
  <si>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</si>
  <si>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</si>
  <si>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</si>
  <si>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</si>
  <si>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</si>
  <si>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</si>
  <si>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</si>
  <si>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</si>
  <si>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</si>
  <si>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</si>
  <si>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</si>
  <si>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</si>
  <si>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</si>
  <si>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</si>
  <si>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</si>
  <si>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</si>
  <si>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</si>
  <si>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</si>
  <si>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</si>
  <si>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</si>
  <si>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</si>
  <si>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</si>
  <si>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</si>
  <si>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</si>
  <si>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</si>
  <si>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</si>
  <si>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</si>
  <si>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</si>
  <si>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</si>
  <si>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</si>
  <si>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</si>
  <si>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</si>
  <si>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</si>
  <si>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</si>
  <si>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</si>
  <si>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</si>
  <si>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</si>
  <si>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</si>
  <si>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</si>
  <si>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</si>
  <si>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</si>
  <si>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</si>
  <si>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</si>
  <si>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</si>
  <si>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</si>
  <si>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</si>
  <si>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</si>
  <si>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</si>
  <si>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</si>
  <si>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</si>
  <si>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</si>
  <si>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</si>
  <si>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</si>
  <si>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</si>
  <si>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</si>
  <si>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</si>
  <si>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</si>
  <si>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</si>
  <si>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</si>
  <si>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</si>
  <si>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</si>
  <si>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</si>
  <si>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</si>
  <si>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</si>
  <si>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</si>
  <si>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</si>
  <si>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Shape *</t>
  </si>
  <si>
    <t>Polyline</t>
  </si>
  <si>
    <t>25027-36153</t>
  </si>
  <si>
    <t>BRAZOSWOOD</t>
  </si>
  <si>
    <t>36153-25044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</si>
</sst>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Normal="100" workbookViewId="0">
      <selection activeCell="B18" sqref="B18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3" customWidth="1"/>
    <col min="13" max="13" width="11.5703125" style="1"/>
    <col min="14" max="14" width="11.5703125" style="13"/>
    <col min="16" max="16" width="11.5703125" style="13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2" t="s">
        <v>35</v>
      </c>
      <c r="B2" s="12"/>
      <c r="C2" s="19"/>
      <c r="D2" s="19"/>
      <c r="Q2" s="8" t="s">
        <v>33</v>
      </c>
    </row>
    <row r="3" spans="1:17" x14ac:dyDescent="0.25">
      <c r="A3" s="21"/>
      <c r="B3" s="24" t="s">
        <v>42</v>
      </c>
      <c r="C3" s="35" t="s">
        <v>55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" t="s">
        <v>34</v>
      </c>
    </row>
    <row r="4" spans="1:17" ht="63.75" customHeight="1" x14ac:dyDescent="0.25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25">
      <c r="A5" s="27">
        <v>2018</v>
      </c>
      <c r="B5" s="3">
        <f>SUMIF('2018 base'!$BB:$BB,"&gt;0",'2018 base'!$AL:$AL)</f>
        <v>2.5600800000000001</v>
      </c>
      <c r="C5" s="25">
        <f>SUMIF('2018 base'!$BB:$BB,"&gt;0",'2018 base'!$AP:$AP)/B5</f>
        <v>283.06349491465107</v>
      </c>
      <c r="D5" s="25">
        <f>SUMIF('2018 base'!$BB:$BB,"&gt;0",'2018 base'!$AQ:$AQ)/B5</f>
        <v>4568.9999999999991</v>
      </c>
      <c r="E5" s="25">
        <f>SUMIF('2018 base'!$BB:$BB,"&gt;0",'2018 base'!$AR:$AR)/B5</f>
        <v>28.762160713727692</v>
      </c>
      <c r="F5" s="25">
        <f>SUMIF('2018 base'!$BB:$BB,"&gt;0",'2018 base'!$AT:$AT)/B5</f>
        <v>478.31683490051091</v>
      </c>
      <c r="G5" s="25">
        <f>SUMIF('2018 base'!$BB:$BB,"&gt;0",'2018 base'!$AU:$AU)/B5</f>
        <v>6091.9999999999991</v>
      </c>
      <c r="H5" s="25">
        <f>SUMIF('2018 base'!$BB:$BB,"&gt;0",'2018 base'!$AV:$AV)/B5</f>
        <v>28.721629910002807</v>
      </c>
      <c r="I5" s="25">
        <f>SUMIF('2018 base'!$BB:$BB,"&gt;0",'2018 base'!$AW:$AW)/B5</f>
        <v>28.786444642354926</v>
      </c>
      <c r="J5" s="25">
        <f>SUMIF('2018 base'!$BB:$BB,"&gt;0",'2018 base'!$AX:$AX)/B5</f>
        <v>28.800370535295773</v>
      </c>
      <c r="K5" s="25">
        <f t="shared" ref="K5:L7" si="0">SUM(C5,F5)</f>
        <v>761.38032981516199</v>
      </c>
      <c r="L5" s="25">
        <f t="shared" si="0"/>
        <v>10660.999999999998</v>
      </c>
      <c r="M5" s="25">
        <f>((E5*3)+(H5*4))/7</f>
        <v>28.739000254456329</v>
      </c>
      <c r="N5" s="25">
        <f>SUMIF('2018 base'!$BB:$BB,"&gt;0",'2018 base'!$AN:$AN)/B5</f>
        <v>29.749999999999993</v>
      </c>
      <c r="O5" s="25">
        <f>SUMIF('2018 base'!$BB:$BB,"&gt;0",'2018 base'!$AZ:$AZ)/B5</f>
        <v>1477.67030575232</v>
      </c>
      <c r="P5" s="25">
        <f>((E5*3)+(H5*4)+(I5*6)+(J5*11))/24</f>
        <v>28.778989396815728</v>
      </c>
    </row>
    <row r="6" spans="1:17" x14ac:dyDescent="0.25">
      <c r="A6" s="27">
        <v>2025</v>
      </c>
      <c r="B6" s="3">
        <f>SUMIF('2025 base'!$BB:$BB,"&gt;0",'2025 base'!$AL:$AL)</f>
        <v>2.5600800000000001</v>
      </c>
      <c r="C6" s="25">
        <f>SUMIF('2025 base'!$BB:$BB,"&gt;0",'2025 base'!$AP:$AP)/B6</f>
        <v>101.24217275241398</v>
      </c>
      <c r="D6" s="25">
        <f>SUMIF('2025 base'!$BB:$BB,"&gt;0",'2025 base'!$AQ:$AQ)/B6</f>
        <v>4568.9999999999991</v>
      </c>
      <c r="E6" s="25">
        <f>SUMIF('2025 base'!$BB:$BB,"&gt;0",'2025 base'!$AR:$AR)/B6</f>
        <v>28.795370535295771</v>
      </c>
      <c r="F6" s="25">
        <f>SUMIF('2025 base'!$BB:$BB,"&gt;0",'2025 base'!$AT:$AT)/B6</f>
        <v>188.47141289100338</v>
      </c>
      <c r="G6" s="25">
        <f>SUMIF('2025 base'!$BB:$BB,"&gt;0",'2025 base'!$AU:$AU)/B6</f>
        <v>6091.9999999999991</v>
      </c>
      <c r="H6" s="25">
        <f>SUMIF('2025 base'!$BB:$BB,"&gt;0",'2025 base'!$AV:$AV)/B6</f>
        <v>28.781086606668534</v>
      </c>
      <c r="I6" s="25">
        <f>SUMIF('2025 base'!$BB:$BB,"&gt;0",'2025 base'!$AW:$AW)/B6</f>
        <v>28.800370535295773</v>
      </c>
      <c r="J6" s="25">
        <f>SUMIF('2025 base'!$BB:$BB,"&gt;0",'2025 base'!$AX:$AX)/B6</f>
        <v>28.810370535295771</v>
      </c>
      <c r="K6" s="25">
        <f t="shared" si="0"/>
        <v>289.71358564341733</v>
      </c>
      <c r="L6" s="25">
        <f t="shared" si="0"/>
        <v>10660.999999999998</v>
      </c>
      <c r="M6" s="25">
        <f>((E6*3)+(H6*4))/7</f>
        <v>28.787208290365921</v>
      </c>
      <c r="N6" s="25">
        <f>SUMIF('2025 base'!$BB:$BB,"&gt;0",'2025 base'!$AN:$AN)/B6</f>
        <v>29.749999999999993</v>
      </c>
      <c r="O6" s="25">
        <f>SUMIF('2025 base'!$BB:$BB,"&gt;0",'2025 base'!$AZ:$AZ)/B6</f>
        <v>580.44498157166959</v>
      </c>
      <c r="P6" s="25">
        <f>((E6*3)+(H6*4)+(I6*6)+(J6*11))/24</f>
        <v>28.801114880524565</v>
      </c>
    </row>
    <row r="7" spans="1:17" x14ac:dyDescent="0.25">
      <c r="A7" s="27">
        <v>2045</v>
      </c>
      <c r="B7" s="3">
        <f>SUMIF('2045 base'!$BB:$BB,"&gt;0",'2045 base'!$AL:$AL)</f>
        <v>2.5600800000000001</v>
      </c>
      <c r="C7" s="25">
        <f>SUMIF('2045 base'!$BB:$BB,"&gt;0",'2045 base'!$AP:$AP)/B7</f>
        <v>91.984112483203646</v>
      </c>
      <c r="D7" s="25">
        <f>SUMIF('2045 base'!$BB:$BB,"&gt;0",'2045 base'!$AQ:$AQ)/B7</f>
        <v>4568.9999999999991</v>
      </c>
      <c r="E7" s="25">
        <f>SUMIF('2045 base'!$BB:$BB,"&gt;0",'2045 base'!$AR:$AR)/B7</f>
        <v>28.798049553138966</v>
      </c>
      <c r="F7" s="25">
        <f>SUMIF('2045 base'!$BB:$BB,"&gt;0",'2045 base'!$AT:$AT)/B7</f>
        <v>181.02858216188554</v>
      </c>
      <c r="G7" s="25">
        <f>SUMIF('2045 base'!$BB:$BB,"&gt;0",'2045 base'!$AU:$AU)/B7</f>
        <v>6091.9999999999991</v>
      </c>
      <c r="H7" s="25">
        <f>SUMIF('2045 base'!$BB:$BB,"&gt;0",'2045 base'!$AV:$AV)/B7</f>
        <v>28.781086606668534</v>
      </c>
      <c r="I7" s="25">
        <f>SUMIF('2045 base'!$BB:$BB,"&gt;0",'2045 base'!$AW:$AW)/B7</f>
        <v>28.800370535295773</v>
      </c>
      <c r="J7" s="25">
        <f>SUMIF('2045 base'!$BB:$BB,"&gt;0",'2045 base'!$AX:$AX)/B6</f>
        <v>28.810370535295771</v>
      </c>
      <c r="K7" s="25">
        <f t="shared" si="0"/>
        <v>273.0126946450892</v>
      </c>
      <c r="L7" s="25">
        <f t="shared" si="0"/>
        <v>10660.999999999998</v>
      </c>
      <c r="M7" s="25">
        <f t="shared" ref="M7" si="1">((E7*3)+(H7*4))/7</f>
        <v>28.78835644087015</v>
      </c>
      <c r="N7" s="25">
        <f>SUMIF('2045 base'!$BB:$BB,"&gt;0",'2045 base'!$AN:$AN)/B7</f>
        <v>29.749999999999993</v>
      </c>
      <c r="O7" s="25">
        <f>SUMIF('2045 base'!$BB:$BB,"&gt;0",'2045 base'!$AZ:$AZ)/B7</f>
        <v>559.62757851551498</v>
      </c>
      <c r="P7" s="25">
        <f t="shared" ref="P7" si="2">((E7*3)+(H7*4)+(I7*6)+(J7*11))/24</f>
        <v>28.801449757754966</v>
      </c>
    </row>
    <row r="8" spans="1:1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8"/>
    </row>
    <row r="12" spans="1:17" x14ac:dyDescent="0.25">
      <c r="A12" t="s">
        <v>65</v>
      </c>
      <c r="B12" s="34">
        <f>(O6/O5)^(1/(2025-2018))-1</f>
        <v>-0.12496340441407305</v>
      </c>
      <c r="F12" s="18"/>
    </row>
    <row r="13" spans="1:17" x14ac:dyDescent="0.25">
      <c r="A13" t="s">
        <v>66</v>
      </c>
      <c r="B13" s="34">
        <f>(O7/O6)^(1/(2045-2025))-1</f>
        <v>-1.8245083006634966E-3</v>
      </c>
    </row>
    <row r="14" spans="1:17" x14ac:dyDescent="0.25">
      <c r="A14" t="s">
        <v>67</v>
      </c>
      <c r="B14" s="34">
        <f>(O7/O5)^(1/(2045-2018))-1</f>
        <v>-3.5322209314933684E-2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2">
        <v>5174</v>
      </c>
      <c r="C17" s="1" t="s">
        <v>68</v>
      </c>
    </row>
    <row r="18" spans="1:3" x14ac:dyDescent="0.25">
      <c r="A18" s="1">
        <v>2018</v>
      </c>
      <c r="B18" s="33">
        <f>B17*(1+B12)^(A18-A17)</f>
        <v>3961.6751116619876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B22"/>
  <sheetViews>
    <sheetView zoomScale="85" zoomScaleNormal="85" workbookViewId="0">
      <selection activeCell="A2" sqref="A2"/>
    </sheetView>
  </sheetViews>
  <sheetFormatPr defaultRowHeight="15" x14ac:dyDescent="0.25"/>
  <cols>
    <col min="1" max="31" width="12.42578125" style="5" customWidth="1"/>
    <col min="32" max="35" width="3.28515625" style="31" customWidth="1"/>
    <col min="36" max="37" width="3.28515625" style="28" customWidth="1"/>
    <col min="38" max="38" width="13.7109375" bestFit="1" customWidth="1"/>
    <col min="39" max="39" width="16.7109375" style="1" bestFit="1" customWidth="1"/>
    <col min="40" max="40" width="16.7109375" style="13" customWidth="1"/>
    <col min="41" max="41" width="16.7109375" style="1" bestFit="1" customWidth="1"/>
    <col min="42" max="42" width="21.42578125" style="1" customWidth="1"/>
    <col min="43" max="43" width="23" style="1" bestFit="1" customWidth="1"/>
    <col min="44" max="44" width="23" style="13" customWidth="1"/>
    <col min="45" max="45" width="18.7109375" customWidth="1"/>
    <col min="46" max="46" width="23.7109375" customWidth="1"/>
    <col min="47" max="47" width="21.7109375" customWidth="1"/>
    <col min="48" max="50" width="21.140625" style="13" customWidth="1"/>
    <col min="51" max="51" width="16.7109375" bestFit="1" customWidth="1"/>
    <col min="52" max="52" width="15.28515625" customWidth="1"/>
    <col min="53" max="53" width="15.85546875" customWidth="1"/>
  </cols>
  <sheetData>
    <row r="1" spans="1:54" x14ac:dyDescent="0.25">
      <c r="A1" s="5" t="s">
        <v>0</v>
      </c>
      <c r="B1" s="5" t="s">
        <v>1</v>
      </c>
      <c r="C1" s="5" t="s">
        <v>40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41</v>
      </c>
      <c r="AJ1" s="30"/>
      <c r="AK1" s="29"/>
      <c r="AL1" s="15" t="s">
        <v>4</v>
      </c>
      <c r="AM1" s="15" t="str">
        <f>AE1</f>
        <v>FFSPD</v>
      </c>
      <c r="AN1" s="16" t="s">
        <v>45</v>
      </c>
      <c r="AO1" s="17" t="s">
        <v>43</v>
      </c>
      <c r="AP1" s="16" t="s">
        <v>36</v>
      </c>
      <c r="AQ1" s="16" t="s">
        <v>37</v>
      </c>
      <c r="AR1" s="16" t="s">
        <v>47</v>
      </c>
      <c r="AS1" s="17" t="s">
        <v>44</v>
      </c>
      <c r="AT1" s="16" t="s">
        <v>38</v>
      </c>
      <c r="AU1" s="16" t="s">
        <v>39</v>
      </c>
      <c r="AV1" s="16" t="s">
        <v>48</v>
      </c>
      <c r="AW1" s="16" t="s">
        <v>79</v>
      </c>
      <c r="AX1" s="16" t="s">
        <v>78</v>
      </c>
      <c r="AY1" s="15" t="s">
        <v>46</v>
      </c>
      <c r="AZ1" s="16" t="s">
        <v>30</v>
      </c>
      <c r="BA1" s="16" t="s">
        <v>31</v>
      </c>
      <c r="BB1" s="17" t="s">
        <v>29</v>
      </c>
    </row>
    <row r="2" spans="1:54" x14ac:dyDescent="0.25">
      <c r="A2" s="13">
        <v>25027</v>
      </c>
      <c r="B2" s="13">
        <v>36153</v>
      </c>
      <c r="C2" s="13" t="s">
        <v>85</v>
      </c>
      <c r="D2" s="13">
        <v>2</v>
      </c>
      <c r="E2" s="13">
        <v>213</v>
      </c>
      <c r="F2" s="13">
        <v>0.59419</v>
      </c>
      <c r="G2" s="13">
        <v>13</v>
      </c>
      <c r="H2" s="13" t="s">
        <v>86</v>
      </c>
      <c r="I2" s="13">
        <v>1523</v>
      </c>
      <c r="J2" s="13">
        <v>1.18838</v>
      </c>
      <c r="K2" s="13">
        <v>409.8818</v>
      </c>
      <c r="L2" s="13">
        <v>2.4469999999999999E-2</v>
      </c>
      <c r="M2" s="13">
        <v>777.98649999999998</v>
      </c>
      <c r="N2" s="13">
        <v>28.72</v>
      </c>
      <c r="O2" s="13">
        <v>763.19568000000004</v>
      </c>
      <c r="P2" s="13">
        <v>0.12528</v>
      </c>
      <c r="Q2" s="13">
        <v>1463.5015900000001</v>
      </c>
      <c r="R2" s="13">
        <v>28.58</v>
      </c>
      <c r="S2" s="13">
        <v>734.90668000000005</v>
      </c>
      <c r="T2" s="13">
        <v>8.0420000000000005E-2</v>
      </c>
      <c r="U2" s="13">
        <v>1485.7126499999999</v>
      </c>
      <c r="V2" s="13">
        <v>28.69</v>
      </c>
      <c r="W2" s="13">
        <v>399.02422999999999</v>
      </c>
      <c r="X2" s="13">
        <v>8.7330000000000005E-2</v>
      </c>
      <c r="Y2" s="13">
        <v>843.52215999999999</v>
      </c>
      <c r="Z2" s="13">
        <v>28.66</v>
      </c>
      <c r="AA2" s="13">
        <v>2307.0083</v>
      </c>
      <c r="AB2" s="13">
        <v>1370.8012699999999</v>
      </c>
      <c r="AC2" s="13">
        <v>4570.7226600000004</v>
      </c>
      <c r="AD2" s="13">
        <v>47.840380000000003</v>
      </c>
      <c r="AE2" s="13">
        <v>29.75</v>
      </c>
      <c r="AJ2" s="30"/>
      <c r="AK2" s="29"/>
      <c r="AL2" s="5">
        <f>F2</f>
        <v>0.59419</v>
      </c>
      <c r="AM2" s="14">
        <f>AE2</f>
        <v>29.75</v>
      </c>
      <c r="AN2" s="14">
        <f>AM2*AL2</f>
        <v>17.677152499999998</v>
      </c>
      <c r="AO2" s="10">
        <f>I2*3</f>
        <v>4569</v>
      </c>
      <c r="AP2" s="7">
        <f t="shared" ref="AP2:AP13" si="0">AL2*W2</f>
        <v>237.09620722369999</v>
      </c>
      <c r="AQ2" s="7">
        <f t="shared" ref="AQ2:AQ13" si="1">AL2*AO2</f>
        <v>2714.8541099999998</v>
      </c>
      <c r="AR2" s="7">
        <f t="shared" ref="AR2:AR13" si="2">AL2*Z2</f>
        <v>17.029485399999999</v>
      </c>
      <c r="AS2">
        <f>I2*4</f>
        <v>6092</v>
      </c>
      <c r="AT2" s="7">
        <f t="shared" ref="AT2:AT13" si="3">AL2*O2</f>
        <v>453.48324109920003</v>
      </c>
      <c r="AU2" s="7">
        <f t="shared" ref="AU2:AU13" si="4">AL2*AS2</f>
        <v>3619.80548</v>
      </c>
      <c r="AV2" s="7">
        <f>AL2*R2</f>
        <v>16.9819502</v>
      </c>
      <c r="AW2" s="7">
        <f>V2*AL2</f>
        <v>17.047311100000002</v>
      </c>
      <c r="AX2" s="7">
        <f>N2*AL2</f>
        <v>17.065136799999998</v>
      </c>
      <c r="AY2" s="10">
        <f>I2*24</f>
        <v>36552</v>
      </c>
      <c r="AZ2" s="2">
        <f>AA2*AL2</f>
        <v>1370.801261777</v>
      </c>
      <c r="BA2" s="2">
        <f t="shared" ref="BA2:BA13" si="5">AY2*AL2</f>
        <v>21718.832879999998</v>
      </c>
      <c r="BB2">
        <v>1</v>
      </c>
    </row>
    <row r="3" spans="1:54" x14ac:dyDescent="0.25">
      <c r="A3" s="13">
        <v>25044</v>
      </c>
      <c r="B3" s="13">
        <v>36153</v>
      </c>
      <c r="C3" s="13" t="s">
        <v>87</v>
      </c>
      <c r="D3" s="13">
        <v>2</v>
      </c>
      <c r="E3" s="13">
        <v>213</v>
      </c>
      <c r="F3" s="13">
        <v>0.68584999999999996</v>
      </c>
      <c r="G3" s="13">
        <v>13</v>
      </c>
      <c r="H3" s="13" t="s">
        <v>86</v>
      </c>
      <c r="I3" s="13">
        <v>1523</v>
      </c>
      <c r="J3" s="13">
        <v>1.3716999999999999</v>
      </c>
      <c r="K3" s="13">
        <v>117.32389999999999</v>
      </c>
      <c r="L3" s="13">
        <v>7.0000000000000001E-3</v>
      </c>
      <c r="M3" s="13">
        <v>237.8817</v>
      </c>
      <c r="N3" s="13">
        <v>28.87</v>
      </c>
      <c r="O3" s="13">
        <v>270.012</v>
      </c>
      <c r="P3" s="13">
        <v>4.4319999999999998E-2</v>
      </c>
      <c r="Q3" s="13">
        <v>517.50580000000002</v>
      </c>
      <c r="R3" s="13">
        <v>28.84</v>
      </c>
      <c r="S3" s="13">
        <v>240.02029999999999</v>
      </c>
      <c r="T3" s="13">
        <v>2.6270000000000002E-2</v>
      </c>
      <c r="U3" s="13">
        <v>474.65370000000001</v>
      </c>
      <c r="V3" s="13">
        <v>28.87</v>
      </c>
      <c r="W3" s="13">
        <v>134.13200000000001</v>
      </c>
      <c r="X3" s="13">
        <v>2.9360000000000001E-2</v>
      </c>
      <c r="Y3" s="13">
        <v>325.80410000000001</v>
      </c>
      <c r="Z3" s="13">
        <v>28.86</v>
      </c>
      <c r="AA3" s="13">
        <v>761.48820000000001</v>
      </c>
      <c r="AB3" s="13">
        <v>522.26671999999996</v>
      </c>
      <c r="AC3" s="13">
        <v>1555.8453</v>
      </c>
      <c r="AD3" s="13">
        <v>18.09807</v>
      </c>
      <c r="AE3" s="13">
        <v>29.75</v>
      </c>
      <c r="AJ3" s="30"/>
      <c r="AK3" s="29"/>
      <c r="AL3" s="5">
        <f t="shared" ref="AL3:AL13" si="6">F3</f>
        <v>0.68584999999999996</v>
      </c>
      <c r="AM3" s="14">
        <f t="shared" ref="AM3:AM13" si="7">AE3</f>
        <v>29.75</v>
      </c>
      <c r="AN3" s="14">
        <f t="shared" ref="AN3:AN13" si="8">AM3*AL3</f>
        <v>20.404037499999998</v>
      </c>
      <c r="AO3" s="10">
        <f t="shared" ref="AO3:AO13" si="9">I3*3</f>
        <v>4569</v>
      </c>
      <c r="AP3" s="7">
        <f t="shared" si="0"/>
        <v>91.994432199999991</v>
      </c>
      <c r="AQ3" s="7">
        <f t="shared" si="1"/>
        <v>3133.6486499999996</v>
      </c>
      <c r="AR3" s="7">
        <f t="shared" si="2"/>
        <v>19.793630999999998</v>
      </c>
      <c r="AS3" s="13">
        <f t="shared" ref="AS3:AS13" si="10">I3*4</f>
        <v>6092</v>
      </c>
      <c r="AT3" s="7">
        <f t="shared" si="3"/>
        <v>185.18773019999998</v>
      </c>
      <c r="AU3" s="7">
        <f t="shared" si="4"/>
        <v>4178.1981999999998</v>
      </c>
      <c r="AV3" s="7">
        <f t="shared" ref="AV3:AV13" si="11">AL3*R3</f>
        <v>19.779913999999998</v>
      </c>
      <c r="AW3" s="7">
        <f t="shared" ref="AW3:AW22" si="12">V3*AL3</f>
        <v>19.800489500000001</v>
      </c>
      <c r="AX3" s="7">
        <f t="shared" ref="AX3:AX22" si="13">N3*AL3</f>
        <v>19.800489500000001</v>
      </c>
      <c r="AY3" s="10">
        <f t="shared" ref="AY3:AY13" si="14">I3*24</f>
        <v>36552</v>
      </c>
      <c r="AZ3" s="2">
        <f t="shared" ref="AZ3:AZ21" si="15">AA3*AL3</f>
        <v>522.26668196999992</v>
      </c>
      <c r="BA3" s="2">
        <f t="shared" si="5"/>
        <v>25069.189199999997</v>
      </c>
      <c r="BB3" s="1">
        <v>1</v>
      </c>
    </row>
    <row r="4" spans="1:54" x14ac:dyDescent="0.25">
      <c r="A4" s="13">
        <v>36153</v>
      </c>
      <c r="B4" s="13">
        <v>25027</v>
      </c>
      <c r="C4" s="13" t="s">
        <v>85</v>
      </c>
      <c r="D4" s="13">
        <v>2</v>
      </c>
      <c r="E4" s="13">
        <v>213</v>
      </c>
      <c r="F4" s="13">
        <v>0.59419</v>
      </c>
      <c r="G4" s="13">
        <v>13</v>
      </c>
      <c r="H4" s="13" t="s">
        <v>86</v>
      </c>
      <c r="I4" s="13">
        <v>1523</v>
      </c>
      <c r="J4" s="13">
        <v>1.18838</v>
      </c>
      <c r="K4" s="13">
        <v>368.10469999999998</v>
      </c>
      <c r="L4" s="13">
        <v>2.197E-2</v>
      </c>
      <c r="M4" s="13">
        <v>777.98649999999998</v>
      </c>
      <c r="N4" s="13">
        <v>28.72</v>
      </c>
      <c r="O4" s="13">
        <v>700.30591000000004</v>
      </c>
      <c r="P4" s="13">
        <v>0.11496000000000001</v>
      </c>
      <c r="Q4" s="13">
        <v>1463.5015900000001</v>
      </c>
      <c r="R4" s="13">
        <v>28.59</v>
      </c>
      <c r="S4" s="13">
        <v>750.80591000000004</v>
      </c>
      <c r="T4" s="13">
        <v>8.2159999999999997E-2</v>
      </c>
      <c r="U4" s="13">
        <v>1485.7126499999999</v>
      </c>
      <c r="V4" s="13">
        <v>28.69</v>
      </c>
      <c r="W4" s="13">
        <v>444.49795999999998</v>
      </c>
      <c r="X4" s="13">
        <v>9.7290000000000001E-2</v>
      </c>
      <c r="Y4" s="13">
        <v>843.52215999999999</v>
      </c>
      <c r="Z4" s="13">
        <v>28.65</v>
      </c>
      <c r="AA4" s="13">
        <v>2263.7143599999999</v>
      </c>
      <c r="AB4" s="13">
        <v>1345.07654</v>
      </c>
      <c r="AC4" s="13">
        <v>4570.7226600000004</v>
      </c>
      <c r="AD4" s="13">
        <v>46.93873</v>
      </c>
      <c r="AE4" s="13">
        <v>29.75</v>
      </c>
      <c r="AJ4" s="30"/>
      <c r="AK4" s="29"/>
      <c r="AL4" s="5">
        <f t="shared" si="6"/>
        <v>0.59419</v>
      </c>
      <c r="AM4" s="14">
        <f t="shared" si="7"/>
        <v>29.75</v>
      </c>
      <c r="AN4" s="14">
        <f t="shared" si="8"/>
        <v>17.677152499999998</v>
      </c>
      <c r="AO4" s="10">
        <f t="shared" si="9"/>
        <v>4569</v>
      </c>
      <c r="AP4" s="7">
        <f t="shared" si="0"/>
        <v>264.11624285239998</v>
      </c>
      <c r="AQ4" s="7">
        <f t="shared" si="1"/>
        <v>2714.8541099999998</v>
      </c>
      <c r="AR4" s="7">
        <f t="shared" si="2"/>
        <v>17.023543499999999</v>
      </c>
      <c r="AS4" s="13">
        <f t="shared" si="10"/>
        <v>6092</v>
      </c>
      <c r="AT4" s="7">
        <f t="shared" si="3"/>
        <v>416.11476866290002</v>
      </c>
      <c r="AU4" s="7">
        <f t="shared" si="4"/>
        <v>3619.80548</v>
      </c>
      <c r="AV4" s="7">
        <f t="shared" si="11"/>
        <v>16.9878921</v>
      </c>
      <c r="AW4" s="7">
        <f t="shared" si="12"/>
        <v>17.047311100000002</v>
      </c>
      <c r="AX4" s="7">
        <f t="shared" si="13"/>
        <v>17.065136799999998</v>
      </c>
      <c r="AY4" s="10">
        <f t="shared" si="14"/>
        <v>36552</v>
      </c>
      <c r="AZ4" s="2">
        <f t="shared" si="15"/>
        <v>1345.0764355684</v>
      </c>
      <c r="BA4" s="2">
        <f t="shared" si="5"/>
        <v>21718.832879999998</v>
      </c>
      <c r="BB4" s="1">
        <v>1</v>
      </c>
    </row>
    <row r="5" spans="1:54" x14ac:dyDescent="0.25">
      <c r="A5" s="13">
        <v>36153</v>
      </c>
      <c r="B5" s="13">
        <v>25044</v>
      </c>
      <c r="C5" s="13" t="s">
        <v>87</v>
      </c>
      <c r="D5" s="13">
        <v>2</v>
      </c>
      <c r="E5" s="13">
        <v>213</v>
      </c>
      <c r="F5" s="13">
        <v>0.68584999999999996</v>
      </c>
      <c r="G5" s="13">
        <v>13</v>
      </c>
      <c r="H5" s="13" t="s">
        <v>86</v>
      </c>
      <c r="I5" s="13">
        <v>1523</v>
      </c>
      <c r="J5" s="13">
        <v>1.3716999999999999</v>
      </c>
      <c r="K5" s="13">
        <v>120.5578</v>
      </c>
      <c r="L5" s="13">
        <v>7.1999999999999998E-3</v>
      </c>
      <c r="M5" s="13">
        <v>237.8817</v>
      </c>
      <c r="N5" s="13">
        <v>28.87</v>
      </c>
      <c r="O5" s="13">
        <v>247.49379999999999</v>
      </c>
      <c r="P5" s="13">
        <v>4.0629999999999999E-2</v>
      </c>
      <c r="Q5" s="13">
        <v>517.50580000000002</v>
      </c>
      <c r="R5" s="13">
        <v>28.84</v>
      </c>
      <c r="S5" s="13">
        <v>234.63339999999999</v>
      </c>
      <c r="T5" s="13">
        <v>2.5680000000000001E-2</v>
      </c>
      <c r="U5" s="13">
        <v>474.65370000000001</v>
      </c>
      <c r="V5" s="13">
        <v>28.87</v>
      </c>
      <c r="W5" s="13">
        <v>191.6721</v>
      </c>
      <c r="X5" s="13">
        <v>4.1950000000000001E-2</v>
      </c>
      <c r="Y5" s="13">
        <v>325.80410000000001</v>
      </c>
      <c r="Z5" s="13">
        <v>28.85</v>
      </c>
      <c r="AA5" s="13">
        <v>794.35709999999995</v>
      </c>
      <c r="AB5" s="13">
        <v>544.80980999999997</v>
      </c>
      <c r="AC5" s="13">
        <v>1555.8453</v>
      </c>
      <c r="AD5" s="13">
        <v>18.880410000000001</v>
      </c>
      <c r="AE5" s="13">
        <v>29.75</v>
      </c>
      <c r="AJ5" s="30"/>
      <c r="AK5" s="29"/>
      <c r="AL5" s="5">
        <f t="shared" si="6"/>
        <v>0.68584999999999996</v>
      </c>
      <c r="AM5" s="14">
        <f t="shared" si="7"/>
        <v>29.75</v>
      </c>
      <c r="AN5" s="14">
        <f t="shared" si="8"/>
        <v>20.404037499999998</v>
      </c>
      <c r="AO5" s="10">
        <f t="shared" si="9"/>
        <v>4569</v>
      </c>
      <c r="AP5" s="7">
        <f t="shared" si="0"/>
        <v>131.45830978499998</v>
      </c>
      <c r="AQ5" s="7">
        <f t="shared" si="1"/>
        <v>3133.6486499999996</v>
      </c>
      <c r="AR5" s="7">
        <f t="shared" si="2"/>
        <v>19.786772500000001</v>
      </c>
      <c r="AS5" s="13">
        <f t="shared" si="10"/>
        <v>6092</v>
      </c>
      <c r="AT5" s="7">
        <f t="shared" si="3"/>
        <v>169.74362273</v>
      </c>
      <c r="AU5" s="7">
        <f t="shared" si="4"/>
        <v>4178.1981999999998</v>
      </c>
      <c r="AV5" s="7">
        <f t="shared" si="11"/>
        <v>19.779913999999998</v>
      </c>
      <c r="AW5" s="7">
        <f t="shared" si="12"/>
        <v>19.800489500000001</v>
      </c>
      <c r="AX5" s="7">
        <f t="shared" si="13"/>
        <v>19.800489500000001</v>
      </c>
      <c r="AY5" s="10">
        <f t="shared" si="14"/>
        <v>36552</v>
      </c>
      <c r="AZ5" s="2">
        <f t="shared" si="15"/>
        <v>544.80981703499992</v>
      </c>
      <c r="BA5" s="2">
        <f t="shared" si="5"/>
        <v>25069.189199999997</v>
      </c>
      <c r="BB5" s="1">
        <v>1</v>
      </c>
    </row>
    <row r="6" spans="1:54" x14ac:dyDescent="0.25">
      <c r="AJ6" s="30"/>
      <c r="AK6" s="29"/>
      <c r="AL6" s="5"/>
      <c r="AM6" s="14"/>
      <c r="AN6" s="14"/>
      <c r="AO6" s="10"/>
      <c r="AP6" s="7"/>
      <c r="AQ6" s="7"/>
      <c r="AR6" s="7"/>
      <c r="AS6" s="13"/>
      <c r="AT6" s="7"/>
      <c r="AU6" s="7"/>
      <c r="AV6" s="7"/>
      <c r="AW6" s="7"/>
      <c r="AX6" s="7"/>
      <c r="AY6" s="10"/>
      <c r="AZ6" s="2"/>
      <c r="BA6" s="2"/>
      <c r="BB6" s="1"/>
    </row>
    <row r="7" spans="1:54" x14ac:dyDescent="0.25">
      <c r="AJ7" s="30"/>
      <c r="AK7" s="29"/>
      <c r="AL7" s="5"/>
      <c r="AM7" s="14"/>
      <c r="AN7" s="14"/>
      <c r="AO7" s="10"/>
      <c r="AP7" s="7"/>
      <c r="AQ7" s="7"/>
      <c r="AR7" s="7"/>
      <c r="AS7" s="13"/>
      <c r="AT7" s="7"/>
      <c r="AU7" s="7"/>
      <c r="AV7" s="7"/>
      <c r="AW7" s="7"/>
      <c r="AX7" s="7"/>
      <c r="AY7" s="10"/>
      <c r="AZ7" s="2"/>
      <c r="BA7" s="2"/>
      <c r="BB7" s="1"/>
    </row>
    <row r="8" spans="1:54" x14ac:dyDescent="0.25">
      <c r="AJ8" s="30"/>
      <c r="AK8" s="29"/>
      <c r="AL8" s="5"/>
      <c r="AM8" s="14"/>
      <c r="AN8" s="14"/>
      <c r="AO8" s="10"/>
      <c r="AP8" s="7"/>
      <c r="AQ8" s="7"/>
      <c r="AR8" s="7"/>
      <c r="AS8" s="13"/>
      <c r="AT8" s="7"/>
      <c r="AU8" s="7"/>
      <c r="AV8" s="7"/>
      <c r="AW8" s="7"/>
      <c r="AX8" s="7"/>
      <c r="AY8" s="10"/>
      <c r="AZ8" s="2"/>
      <c r="BA8" s="2"/>
      <c r="BB8" s="1"/>
    </row>
    <row r="9" spans="1:54" x14ac:dyDescent="0.25">
      <c r="AJ9" s="30"/>
      <c r="AK9" s="29"/>
      <c r="AL9" s="5"/>
      <c r="AM9" s="14"/>
      <c r="AN9" s="14"/>
      <c r="AO9" s="10"/>
      <c r="AP9" s="7"/>
      <c r="AQ9" s="7"/>
      <c r="AR9" s="7"/>
      <c r="AS9" s="13"/>
      <c r="AT9" s="7"/>
      <c r="AU9" s="7"/>
      <c r="AV9" s="7"/>
      <c r="AW9" s="7"/>
      <c r="AX9" s="7"/>
      <c r="AY9" s="10"/>
      <c r="AZ9" s="2"/>
      <c r="BA9" s="2"/>
      <c r="BB9" s="1"/>
    </row>
    <row r="10" spans="1:54" x14ac:dyDescent="0.25">
      <c r="AJ10" s="30"/>
      <c r="AK10" s="29"/>
      <c r="AL10" s="5"/>
      <c r="AM10" s="14"/>
      <c r="AN10" s="14"/>
      <c r="AO10" s="10"/>
      <c r="AP10" s="7"/>
      <c r="AQ10" s="7"/>
      <c r="AR10" s="7"/>
      <c r="AS10" s="13"/>
      <c r="AT10" s="7"/>
      <c r="AU10" s="7"/>
      <c r="AV10" s="7"/>
      <c r="AW10" s="7"/>
      <c r="AX10" s="7"/>
      <c r="AY10" s="10"/>
      <c r="AZ10" s="2"/>
      <c r="BA10" s="2"/>
      <c r="BB10" s="1"/>
    </row>
    <row r="11" spans="1:54" x14ac:dyDescent="0.25">
      <c r="AJ11" s="30"/>
      <c r="AK11" s="29"/>
      <c r="AL11" s="5"/>
      <c r="AM11" s="14"/>
      <c r="AN11" s="14"/>
      <c r="AO11" s="10"/>
      <c r="AP11" s="7"/>
      <c r="AQ11" s="7"/>
      <c r="AR11" s="7"/>
      <c r="AS11" s="13"/>
      <c r="AT11" s="7"/>
      <c r="AU11" s="7"/>
      <c r="AV11" s="7"/>
      <c r="AW11" s="7"/>
      <c r="AX11" s="7"/>
      <c r="AY11" s="10"/>
      <c r="AZ11" s="2"/>
      <c r="BA11" s="2"/>
      <c r="BB11" s="1"/>
    </row>
    <row r="12" spans="1:54" x14ac:dyDescent="0.25">
      <c r="AJ12" s="30"/>
      <c r="AK12" s="29"/>
      <c r="AL12" s="5"/>
      <c r="AM12" s="14"/>
      <c r="AN12" s="14"/>
      <c r="AO12" s="10"/>
      <c r="AP12" s="7"/>
      <c r="AQ12" s="7"/>
      <c r="AR12" s="7"/>
      <c r="AS12" s="13"/>
      <c r="AT12" s="7"/>
      <c r="AU12" s="7"/>
      <c r="AV12" s="7"/>
      <c r="AW12" s="7"/>
      <c r="AX12" s="7"/>
      <c r="AY12" s="10"/>
      <c r="AZ12" s="2"/>
      <c r="BA12" s="2"/>
      <c r="BB12" s="1"/>
    </row>
    <row r="13" spans="1:54" x14ac:dyDescent="0.25">
      <c r="AJ13" s="30"/>
      <c r="AK13" s="29"/>
      <c r="AL13" s="5"/>
      <c r="AM13" s="14"/>
      <c r="AN13" s="14"/>
      <c r="AO13" s="10"/>
      <c r="AP13" s="7"/>
      <c r="AQ13" s="7"/>
      <c r="AR13" s="7"/>
      <c r="AS13" s="13"/>
      <c r="AT13" s="7"/>
      <c r="AU13" s="7"/>
      <c r="AV13" s="7"/>
      <c r="AW13" s="7"/>
      <c r="AX13" s="7"/>
      <c r="AY13" s="10"/>
      <c r="AZ13" s="2"/>
      <c r="BA13" s="2"/>
      <c r="BB13" s="13"/>
    </row>
    <row r="14" spans="1:54" x14ac:dyDescent="0.25">
      <c r="AL14" s="5"/>
      <c r="AM14" s="14"/>
      <c r="AN14" s="14"/>
      <c r="AO14" s="10"/>
      <c r="AP14" s="7"/>
      <c r="AQ14" s="7"/>
      <c r="AR14" s="7"/>
      <c r="AS14" s="13"/>
      <c r="AT14" s="7"/>
      <c r="AU14" s="7"/>
      <c r="AV14" s="7"/>
      <c r="AW14" s="7"/>
      <c r="AX14" s="7"/>
      <c r="AY14" s="10"/>
      <c r="AZ14" s="2"/>
      <c r="BA14" s="2"/>
      <c r="BB14" s="13"/>
    </row>
    <row r="15" spans="1:54" x14ac:dyDescent="0.25">
      <c r="AL15" s="5"/>
      <c r="AM15" s="14"/>
      <c r="AN15" s="14"/>
      <c r="AO15" s="10"/>
      <c r="AP15" s="7"/>
      <c r="AQ15" s="7"/>
      <c r="AR15" s="7"/>
      <c r="AS15" s="13"/>
      <c r="AT15" s="7"/>
      <c r="AU15" s="7"/>
      <c r="AV15" s="7"/>
      <c r="AW15" s="7"/>
      <c r="AX15" s="7"/>
      <c r="AY15" s="10"/>
      <c r="AZ15" s="2"/>
      <c r="BA15" s="2"/>
      <c r="BB15" s="13"/>
    </row>
    <row r="16" spans="1:54" x14ac:dyDescent="0.25">
      <c r="AL16" s="5"/>
      <c r="AM16" s="14"/>
      <c r="AN16" s="14"/>
      <c r="AO16" s="10"/>
      <c r="AP16" s="7"/>
      <c r="AQ16" s="7"/>
      <c r="AR16" s="7"/>
      <c r="AS16" s="13"/>
      <c r="AT16" s="7"/>
      <c r="AU16" s="7"/>
      <c r="AV16" s="7"/>
      <c r="AW16" s="7"/>
      <c r="AX16" s="7"/>
      <c r="AY16" s="10"/>
      <c r="AZ16" s="2"/>
      <c r="BA16" s="2"/>
      <c r="BB16" s="13"/>
    </row>
    <row r="17" spans="38:54" x14ac:dyDescent="0.25">
      <c r="AL17" s="5"/>
      <c r="AM17" s="14"/>
      <c r="AN17" s="14"/>
      <c r="AO17" s="10"/>
      <c r="AP17" s="7"/>
      <c r="AQ17" s="7"/>
      <c r="AR17" s="7"/>
      <c r="AS17" s="13"/>
      <c r="AT17" s="7"/>
      <c r="AU17" s="7"/>
      <c r="AV17" s="7"/>
      <c r="AW17" s="7"/>
      <c r="AX17" s="7"/>
      <c r="AY17" s="10"/>
      <c r="AZ17" s="2"/>
      <c r="BA17" s="2"/>
      <c r="BB17" s="13"/>
    </row>
    <row r="18" spans="38:54" x14ac:dyDescent="0.25">
      <c r="AL18" s="5"/>
      <c r="AM18" s="14"/>
      <c r="AN18" s="14"/>
      <c r="AO18" s="10"/>
      <c r="AP18" s="7"/>
      <c r="AQ18" s="7"/>
      <c r="AR18" s="7"/>
      <c r="AS18" s="13"/>
      <c r="AT18" s="7"/>
      <c r="AU18" s="7"/>
      <c r="AV18" s="7"/>
      <c r="AW18" s="7"/>
      <c r="AX18" s="7"/>
      <c r="AY18" s="10"/>
      <c r="AZ18" s="2"/>
      <c r="BA18" s="2"/>
      <c r="BB18" s="13"/>
    </row>
    <row r="19" spans="38:54" x14ac:dyDescent="0.25">
      <c r="AL19" s="5"/>
      <c r="AM19" s="14"/>
      <c r="AN19" s="14"/>
      <c r="AO19" s="10"/>
      <c r="AP19" s="7"/>
      <c r="AQ19" s="7"/>
      <c r="AR19" s="7"/>
      <c r="AS19" s="13"/>
      <c r="AT19" s="7"/>
      <c r="AU19" s="7"/>
      <c r="AV19" s="7"/>
      <c r="AW19" s="7"/>
      <c r="AX19" s="7"/>
      <c r="AY19" s="10"/>
      <c r="AZ19" s="2"/>
      <c r="BA19" s="2"/>
      <c r="BB19" s="13"/>
    </row>
    <row r="20" spans="38:54" x14ac:dyDescent="0.25">
      <c r="AL20" s="5"/>
      <c r="AM20" s="14"/>
      <c r="AN20" s="14"/>
      <c r="AO20" s="10"/>
      <c r="AP20" s="7"/>
      <c r="AQ20" s="7"/>
      <c r="AR20" s="7"/>
      <c r="AS20" s="13"/>
      <c r="AT20" s="7"/>
      <c r="AU20" s="7"/>
      <c r="AV20" s="7"/>
      <c r="AW20" s="7"/>
      <c r="AX20" s="7"/>
      <c r="AY20" s="10"/>
      <c r="AZ20" s="2"/>
      <c r="BA20" s="2"/>
      <c r="BB20" s="13"/>
    </row>
    <row r="21" spans="38:54" x14ac:dyDescent="0.25">
      <c r="AL21" s="5"/>
      <c r="AM21" s="14"/>
      <c r="AN21" s="14"/>
      <c r="AO21" s="10"/>
      <c r="AP21" s="7"/>
      <c r="AQ21" s="7"/>
      <c r="AR21" s="7"/>
      <c r="AS21" s="13"/>
      <c r="AT21" s="7"/>
      <c r="AU21" s="7"/>
      <c r="AV21" s="7"/>
      <c r="AW21" s="7"/>
      <c r="AX21" s="7"/>
      <c r="AY21" s="10"/>
      <c r="AZ21" s="2"/>
      <c r="BA21" s="2"/>
      <c r="BB21" s="13"/>
    </row>
    <row r="22" spans="38:54" x14ac:dyDescent="0.25">
      <c r="AL22" s="5"/>
      <c r="AM22" s="14"/>
      <c r="AN22" s="14"/>
      <c r="AO22" s="10"/>
      <c r="AP22" s="7"/>
      <c r="AQ22" s="7"/>
      <c r="AR22" s="7"/>
      <c r="AS22" s="13"/>
      <c r="AT22" s="7"/>
      <c r="AU22" s="7"/>
      <c r="AV22" s="7"/>
      <c r="AW22" s="7"/>
      <c r="AX22" s="7"/>
      <c r="AY22" s="10"/>
      <c r="AZ22" s="2"/>
      <c r="BA22" s="2"/>
      <c r="BB22" s="13"/>
    </row>
  </sheetData>
  <sortState ref="A2:AK53">
    <sortCondition ref="N2:N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B59"/>
  <sheetViews>
    <sheetView zoomScale="85" zoomScaleNormal="85" workbookViewId="0">
      <selection activeCell="AC22" sqref="A21:AC22"/>
    </sheetView>
  </sheetViews>
  <sheetFormatPr defaultRowHeight="15" x14ac:dyDescent="0.25"/>
  <cols>
    <col min="1" max="31" width="12.42578125" style="5" customWidth="1"/>
    <col min="32" max="32" width="9.140625" style="13"/>
    <col min="33" max="37" width="5" style="28" customWidth="1"/>
    <col min="38" max="38" width="13.7109375" style="13" bestFit="1" customWidth="1"/>
    <col min="39" max="39" width="16.7109375" style="13" bestFit="1" customWidth="1"/>
    <col min="40" max="40" width="16.7109375" style="13" customWidth="1"/>
    <col min="41" max="41" width="16.7109375" style="13" bestFit="1" customWidth="1"/>
    <col min="42" max="42" width="21.42578125" style="13" customWidth="1"/>
    <col min="43" max="43" width="23" style="13" bestFit="1" customWidth="1"/>
    <col min="44" max="44" width="23" style="13" customWidth="1"/>
    <col min="45" max="45" width="18.7109375" style="13" customWidth="1"/>
    <col min="46" max="46" width="23.7109375" style="13" customWidth="1"/>
    <col min="47" max="47" width="21.7109375" style="13" customWidth="1"/>
    <col min="48" max="50" width="21.140625" style="13" customWidth="1"/>
    <col min="51" max="51" width="16.7109375" style="13" bestFit="1" customWidth="1"/>
    <col min="52" max="52" width="15.28515625" style="13" customWidth="1"/>
    <col min="53" max="53" width="15.85546875" style="13" customWidth="1"/>
    <col min="54" max="16384" width="9.140625" style="13"/>
  </cols>
  <sheetData>
    <row r="1" spans="1:54" x14ac:dyDescent="0.25">
      <c r="A1" s="13" t="s">
        <v>0</v>
      </c>
      <c r="B1" s="13" t="s">
        <v>1</v>
      </c>
      <c r="C1" s="13" t="s">
        <v>40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63</v>
      </c>
      <c r="J1" s="13" t="s">
        <v>7</v>
      </c>
      <c r="K1" s="13" t="s">
        <v>8</v>
      </c>
      <c r="L1" s="13" t="s">
        <v>9</v>
      </c>
      <c r="M1" s="13" t="s">
        <v>10</v>
      </c>
      <c r="N1" s="13" t="s">
        <v>11</v>
      </c>
      <c r="O1" s="13" t="s">
        <v>12</v>
      </c>
      <c r="P1" s="13" t="s">
        <v>13</v>
      </c>
      <c r="Q1" s="13" t="s">
        <v>14</v>
      </c>
      <c r="R1" s="13" t="s">
        <v>15</v>
      </c>
      <c r="S1" s="13" t="s">
        <v>16</v>
      </c>
      <c r="T1" s="13" t="s">
        <v>17</v>
      </c>
      <c r="U1" s="13" t="s">
        <v>18</v>
      </c>
      <c r="V1" s="13" t="s">
        <v>19</v>
      </c>
      <c r="W1" s="13" t="s">
        <v>20</v>
      </c>
      <c r="X1" s="13" t="s">
        <v>21</v>
      </c>
      <c r="Y1" s="13" t="s">
        <v>22</v>
      </c>
      <c r="Z1" s="13" t="s">
        <v>23</v>
      </c>
      <c r="AA1" s="13" t="s">
        <v>24</v>
      </c>
      <c r="AB1" s="13" t="s">
        <v>25</v>
      </c>
      <c r="AC1" s="13" t="s">
        <v>26</v>
      </c>
      <c r="AD1" s="13" t="s">
        <v>27</v>
      </c>
      <c r="AE1" s="13" t="s">
        <v>28</v>
      </c>
      <c r="AF1" s="13" t="s">
        <v>41</v>
      </c>
      <c r="AK1" s="29"/>
      <c r="AL1" s="15" t="s">
        <v>4</v>
      </c>
      <c r="AM1" s="15" t="s">
        <v>41</v>
      </c>
      <c r="AN1" s="16" t="s">
        <v>45</v>
      </c>
      <c r="AO1" s="17" t="s">
        <v>43</v>
      </c>
      <c r="AP1" s="16" t="s">
        <v>36</v>
      </c>
      <c r="AQ1" s="16" t="s">
        <v>37</v>
      </c>
      <c r="AR1" s="16" t="s">
        <v>47</v>
      </c>
      <c r="AS1" s="17" t="s">
        <v>44</v>
      </c>
      <c r="AT1" s="16" t="s">
        <v>38</v>
      </c>
      <c r="AU1" s="16" t="s">
        <v>39</v>
      </c>
      <c r="AV1" s="16" t="s">
        <v>48</v>
      </c>
      <c r="AW1" s="16" t="s">
        <v>79</v>
      </c>
      <c r="AX1" s="16" t="s">
        <v>78</v>
      </c>
      <c r="AY1" s="15" t="s">
        <v>46</v>
      </c>
      <c r="AZ1" s="16" t="s">
        <v>30</v>
      </c>
      <c r="BA1" s="16" t="s">
        <v>31</v>
      </c>
      <c r="BB1" s="17" t="s">
        <v>29</v>
      </c>
    </row>
    <row r="2" spans="1:54" x14ac:dyDescent="0.25">
      <c r="A2" s="13">
        <v>25027</v>
      </c>
      <c r="B2" s="13">
        <v>36153</v>
      </c>
      <c r="C2" s="13" t="s">
        <v>85</v>
      </c>
      <c r="D2" s="13">
        <v>2</v>
      </c>
      <c r="E2" s="13">
        <v>213</v>
      </c>
      <c r="F2" s="13">
        <v>0.59419</v>
      </c>
      <c r="G2" s="13">
        <v>13</v>
      </c>
      <c r="H2" s="13" t="s">
        <v>86</v>
      </c>
      <c r="I2" s="13">
        <v>13100</v>
      </c>
      <c r="J2" s="13">
        <v>1523</v>
      </c>
      <c r="K2" s="13">
        <v>1.18838</v>
      </c>
      <c r="L2" s="13">
        <v>157.18719999999999</v>
      </c>
      <c r="M2" s="13">
        <v>9.3799999999999994E-3</v>
      </c>
      <c r="N2" s="13">
        <v>261.07799999999997</v>
      </c>
      <c r="O2" s="13">
        <v>28.73</v>
      </c>
      <c r="P2" s="13">
        <v>298.01839999999999</v>
      </c>
      <c r="Q2" s="13">
        <v>4.8919999999999998E-2</v>
      </c>
      <c r="R2" s="13">
        <v>496.25459999999998</v>
      </c>
      <c r="S2" s="13">
        <v>28.68</v>
      </c>
      <c r="T2" s="13">
        <v>297.89260000000002</v>
      </c>
      <c r="U2" s="13">
        <v>3.2599999999999997E-2</v>
      </c>
      <c r="V2" s="13">
        <v>491.72469999999998</v>
      </c>
      <c r="W2" s="13">
        <v>28.72</v>
      </c>
      <c r="X2" s="13">
        <v>153.82480000000001</v>
      </c>
      <c r="Y2" s="13">
        <v>3.3669999999999999E-2</v>
      </c>
      <c r="Z2" s="13">
        <v>258.27949999999998</v>
      </c>
      <c r="AA2" s="13">
        <v>28.71</v>
      </c>
      <c r="AB2" s="13">
        <v>906.923</v>
      </c>
      <c r="AC2" s="13">
        <v>538.88458000000003</v>
      </c>
      <c r="AD2" s="13">
        <v>1507.3368</v>
      </c>
      <c r="AE2" s="13">
        <v>18.77197</v>
      </c>
      <c r="AF2" s="13">
        <v>29.75</v>
      </c>
      <c r="AK2" s="29"/>
      <c r="AL2" s="5">
        <f t="shared" ref="AL2:AL22" si="0">F2</f>
        <v>0.59419</v>
      </c>
      <c r="AM2" s="14">
        <f>AF2</f>
        <v>29.75</v>
      </c>
      <c r="AN2" s="14">
        <f>AM2*AL2</f>
        <v>17.677152499999998</v>
      </c>
      <c r="AO2" s="10">
        <f>J2*3</f>
        <v>4569</v>
      </c>
      <c r="AP2" s="7">
        <f t="shared" ref="AP2:AP22" si="1">AL2*X2</f>
        <v>91.401157912000002</v>
      </c>
      <c r="AQ2" s="7">
        <f>AL2*AO2</f>
        <v>2714.8541099999998</v>
      </c>
      <c r="AR2" s="7">
        <f t="shared" ref="AR2:AR22" si="2">AL2*AA2</f>
        <v>17.059194900000001</v>
      </c>
      <c r="AS2" s="13">
        <f>J2*4</f>
        <v>6092</v>
      </c>
      <c r="AT2" s="7">
        <f t="shared" ref="AT2:AT22" si="3">AL2*P2</f>
        <v>177.07955309599998</v>
      </c>
      <c r="AU2" s="7">
        <f>AL2*AS2</f>
        <v>3619.80548</v>
      </c>
      <c r="AV2" s="7">
        <f t="shared" ref="AV2:AV22" si="4">AL2*S2</f>
        <v>17.041369199999998</v>
      </c>
      <c r="AW2" s="7">
        <f>W2*AL2</f>
        <v>17.065136799999998</v>
      </c>
      <c r="AX2" s="7">
        <f>O2*AL2</f>
        <v>17.071078700000001</v>
      </c>
      <c r="AY2" s="10">
        <f>J2*24</f>
        <v>36552</v>
      </c>
      <c r="AZ2" s="2">
        <f t="shared" ref="AZ2:AZ22" si="5">AB2*AL2</f>
        <v>538.88457736999999</v>
      </c>
      <c r="BA2" s="2">
        <f>AY2*AL2</f>
        <v>21718.832879999998</v>
      </c>
      <c r="BB2" s="13">
        <v>1</v>
      </c>
    </row>
    <row r="3" spans="1:54" x14ac:dyDescent="0.25">
      <c r="A3" s="13">
        <v>25044</v>
      </c>
      <c r="B3" s="13">
        <v>36153</v>
      </c>
      <c r="C3" s="13" t="s">
        <v>87</v>
      </c>
      <c r="D3" s="13">
        <v>2</v>
      </c>
      <c r="E3" s="13">
        <v>213</v>
      </c>
      <c r="F3" s="13">
        <v>0.68584999999999996</v>
      </c>
      <c r="G3" s="13">
        <v>13</v>
      </c>
      <c r="H3" s="13" t="s">
        <v>86</v>
      </c>
      <c r="I3" s="13">
        <v>13100</v>
      </c>
      <c r="J3" s="13">
        <v>1523</v>
      </c>
      <c r="K3" s="13">
        <v>1.3716999999999999</v>
      </c>
      <c r="L3" s="13">
        <v>71.381600000000006</v>
      </c>
      <c r="M3" s="13">
        <v>4.2599999999999999E-3</v>
      </c>
      <c r="N3" s="13">
        <v>144.87289999999999</v>
      </c>
      <c r="O3" s="13">
        <v>28.88</v>
      </c>
      <c r="P3" s="13">
        <v>133.89449999999999</v>
      </c>
      <c r="Q3" s="13">
        <v>2.198E-2</v>
      </c>
      <c r="R3" s="13">
        <v>273.57639999999998</v>
      </c>
      <c r="S3" s="13">
        <v>28.86</v>
      </c>
      <c r="T3" s="13">
        <v>142.4512</v>
      </c>
      <c r="U3" s="13">
        <v>1.559E-2</v>
      </c>
      <c r="V3" s="13">
        <v>288.14859999999999</v>
      </c>
      <c r="W3" s="13">
        <v>28.87</v>
      </c>
      <c r="X3" s="13">
        <v>66.243399999999994</v>
      </c>
      <c r="Y3" s="13">
        <v>1.4500000000000001E-2</v>
      </c>
      <c r="Z3" s="13">
        <v>154.14590000000001</v>
      </c>
      <c r="AA3" s="13">
        <v>28.87</v>
      </c>
      <c r="AB3" s="13">
        <v>413.97070000000002</v>
      </c>
      <c r="AC3" s="13">
        <v>283.92180999999999</v>
      </c>
      <c r="AD3" s="13">
        <v>860.74379999999996</v>
      </c>
      <c r="AE3" s="13">
        <v>9.8350100000000005</v>
      </c>
      <c r="AF3" s="13">
        <v>29.75</v>
      </c>
      <c r="AK3" s="29"/>
      <c r="AL3" s="5">
        <f t="shared" si="0"/>
        <v>0.68584999999999996</v>
      </c>
      <c r="AM3" s="14">
        <f t="shared" ref="AM3:AM13" si="6">AF3</f>
        <v>29.75</v>
      </c>
      <c r="AN3" s="14">
        <f t="shared" ref="AN3:AN13" si="7">AM3*AL3</f>
        <v>20.404037499999998</v>
      </c>
      <c r="AO3" s="10">
        <f t="shared" ref="AO3:AO13" si="8">J3*3</f>
        <v>4569</v>
      </c>
      <c r="AP3" s="7">
        <f t="shared" si="1"/>
        <v>45.433035889999992</v>
      </c>
      <c r="AQ3" s="7">
        <f t="shared" ref="AQ3:AQ13" si="9">AL3*AO3</f>
        <v>3133.6486499999996</v>
      </c>
      <c r="AR3" s="7">
        <f t="shared" si="2"/>
        <v>19.800489500000001</v>
      </c>
      <c r="AS3" s="13">
        <f t="shared" ref="AS3:AS22" si="10">J3*4</f>
        <v>6092</v>
      </c>
      <c r="AT3" s="7">
        <f t="shared" si="3"/>
        <v>91.831542824999985</v>
      </c>
      <c r="AU3" s="7">
        <f t="shared" ref="AU3:AU13" si="11">AL3*AS3</f>
        <v>4178.1981999999998</v>
      </c>
      <c r="AV3" s="7">
        <f t="shared" si="4"/>
        <v>19.793630999999998</v>
      </c>
      <c r="AW3" s="7">
        <f t="shared" ref="AW3:AW22" si="12">W3*AL3</f>
        <v>19.800489500000001</v>
      </c>
      <c r="AX3" s="7">
        <f t="shared" ref="AX3:AX22" si="13">O3*AL3</f>
        <v>19.807347999999998</v>
      </c>
      <c r="AY3" s="10">
        <f t="shared" ref="AY3:AY22" si="14">J3*24</f>
        <v>36552</v>
      </c>
      <c r="AZ3" s="2">
        <f t="shared" si="5"/>
        <v>283.92180459500003</v>
      </c>
      <c r="BA3" s="2">
        <f t="shared" ref="BA3:BA13" si="15">AY3*AL3</f>
        <v>25069.189199999997</v>
      </c>
      <c r="BB3" s="13">
        <v>1</v>
      </c>
    </row>
    <row r="4" spans="1:54" x14ac:dyDescent="0.25">
      <c r="A4" s="13">
        <v>36153</v>
      </c>
      <c r="B4" s="13">
        <v>25027</v>
      </c>
      <c r="C4" s="13" t="s">
        <v>85</v>
      </c>
      <c r="D4" s="13">
        <v>2</v>
      </c>
      <c r="E4" s="13">
        <v>213</v>
      </c>
      <c r="F4" s="13">
        <v>0.59419</v>
      </c>
      <c r="G4" s="13">
        <v>13</v>
      </c>
      <c r="H4" s="13" t="s">
        <v>86</v>
      </c>
      <c r="I4" s="13">
        <v>13100</v>
      </c>
      <c r="J4" s="13">
        <v>1523</v>
      </c>
      <c r="K4" s="13">
        <v>1.18838</v>
      </c>
      <c r="L4" s="13">
        <v>103.8908</v>
      </c>
      <c r="M4" s="13">
        <v>6.1999999999999998E-3</v>
      </c>
      <c r="N4" s="13">
        <v>261.07799999999997</v>
      </c>
      <c r="O4" s="13">
        <v>28.73</v>
      </c>
      <c r="P4" s="13">
        <v>198.2362</v>
      </c>
      <c r="Q4" s="13">
        <v>3.2539999999999999E-2</v>
      </c>
      <c r="R4" s="13">
        <v>496.25459999999998</v>
      </c>
      <c r="S4" s="13">
        <v>28.7</v>
      </c>
      <c r="T4" s="13">
        <v>193.8321</v>
      </c>
      <c r="U4" s="13">
        <v>2.121E-2</v>
      </c>
      <c r="V4" s="13">
        <v>491.72469999999998</v>
      </c>
      <c r="W4" s="13">
        <v>28.72</v>
      </c>
      <c r="X4" s="13">
        <v>104.4547</v>
      </c>
      <c r="Y4" s="13">
        <v>2.2859999999999998E-2</v>
      </c>
      <c r="Z4" s="13">
        <v>258.27949999999998</v>
      </c>
      <c r="AA4" s="13">
        <v>28.72</v>
      </c>
      <c r="AB4" s="13">
        <v>600.41380000000004</v>
      </c>
      <c r="AC4" s="13">
        <v>356.75988999999998</v>
      </c>
      <c r="AD4" s="13">
        <v>1507.3368</v>
      </c>
      <c r="AE4" s="13">
        <v>12.424110000000001</v>
      </c>
      <c r="AF4" s="13">
        <v>29.75</v>
      </c>
      <c r="AK4" s="29"/>
      <c r="AL4" s="5">
        <f t="shared" si="0"/>
        <v>0.59419</v>
      </c>
      <c r="AM4" s="14">
        <f t="shared" si="6"/>
        <v>29.75</v>
      </c>
      <c r="AN4" s="14">
        <f t="shared" si="7"/>
        <v>17.677152499999998</v>
      </c>
      <c r="AO4" s="10">
        <f t="shared" si="8"/>
        <v>4569</v>
      </c>
      <c r="AP4" s="7">
        <f t="shared" si="1"/>
        <v>62.065938193000001</v>
      </c>
      <c r="AQ4" s="7">
        <f t="shared" si="9"/>
        <v>2714.8541099999998</v>
      </c>
      <c r="AR4" s="7">
        <f t="shared" si="2"/>
        <v>17.065136799999998</v>
      </c>
      <c r="AS4" s="13">
        <f t="shared" si="10"/>
        <v>6092</v>
      </c>
      <c r="AT4" s="7">
        <f t="shared" si="3"/>
        <v>117.789967678</v>
      </c>
      <c r="AU4" s="7">
        <f t="shared" si="11"/>
        <v>3619.80548</v>
      </c>
      <c r="AV4" s="7">
        <f t="shared" si="4"/>
        <v>17.053252999999998</v>
      </c>
      <c r="AW4" s="7">
        <f t="shared" si="12"/>
        <v>17.065136799999998</v>
      </c>
      <c r="AX4" s="7">
        <f t="shared" si="13"/>
        <v>17.071078700000001</v>
      </c>
      <c r="AY4" s="10">
        <f t="shared" si="14"/>
        <v>36552</v>
      </c>
      <c r="AZ4" s="2">
        <f t="shared" si="5"/>
        <v>356.75987582200003</v>
      </c>
      <c r="BA4" s="2">
        <f t="shared" si="15"/>
        <v>21718.832879999998</v>
      </c>
      <c r="BB4" s="13">
        <v>1</v>
      </c>
    </row>
    <row r="5" spans="1:54" x14ac:dyDescent="0.25">
      <c r="A5" s="13">
        <v>36153</v>
      </c>
      <c r="B5" s="13">
        <v>25044</v>
      </c>
      <c r="C5" s="13" t="s">
        <v>87</v>
      </c>
      <c r="D5" s="13">
        <v>2</v>
      </c>
      <c r="E5" s="13">
        <v>213</v>
      </c>
      <c r="F5" s="13">
        <v>0.68584999999999996</v>
      </c>
      <c r="G5" s="13">
        <v>13</v>
      </c>
      <c r="H5" s="13" t="s">
        <v>86</v>
      </c>
      <c r="I5" s="13">
        <v>13100</v>
      </c>
      <c r="J5" s="13">
        <v>1523</v>
      </c>
      <c r="K5" s="13">
        <v>1.3716999999999999</v>
      </c>
      <c r="L5" s="13">
        <v>73.491299999999995</v>
      </c>
      <c r="M5" s="13">
        <v>4.3899999999999998E-3</v>
      </c>
      <c r="N5" s="13">
        <v>144.87289999999999</v>
      </c>
      <c r="O5" s="13">
        <v>28.88</v>
      </c>
      <c r="P5" s="13">
        <v>139.68190000000001</v>
      </c>
      <c r="Q5" s="13">
        <v>2.2929999999999999E-2</v>
      </c>
      <c r="R5" s="13">
        <v>273.57639999999998</v>
      </c>
      <c r="S5" s="13">
        <v>28.86</v>
      </c>
      <c r="T5" s="13">
        <v>145.69739999999999</v>
      </c>
      <c r="U5" s="13">
        <v>1.5939999999999999E-2</v>
      </c>
      <c r="V5" s="13">
        <v>288.14859999999999</v>
      </c>
      <c r="W5" s="13">
        <v>28.87</v>
      </c>
      <c r="X5" s="13">
        <v>87.902500000000003</v>
      </c>
      <c r="Y5" s="13">
        <v>1.924E-2</v>
      </c>
      <c r="Z5" s="13">
        <v>154.14590000000001</v>
      </c>
      <c r="AA5" s="13">
        <v>28.86</v>
      </c>
      <c r="AB5" s="13">
        <v>446.7731</v>
      </c>
      <c r="AC5" s="13">
        <v>306.41933999999998</v>
      </c>
      <c r="AD5" s="13">
        <v>860.74379999999996</v>
      </c>
      <c r="AE5" s="13">
        <v>10.615030000000001</v>
      </c>
      <c r="AF5" s="13">
        <v>29.75</v>
      </c>
      <c r="AK5" s="29"/>
      <c r="AL5" s="5">
        <f t="shared" si="0"/>
        <v>0.68584999999999996</v>
      </c>
      <c r="AM5" s="14">
        <f t="shared" si="6"/>
        <v>29.75</v>
      </c>
      <c r="AN5" s="14">
        <f t="shared" si="7"/>
        <v>20.404037499999998</v>
      </c>
      <c r="AO5" s="10">
        <f t="shared" si="8"/>
        <v>4569</v>
      </c>
      <c r="AP5" s="7">
        <f t="shared" si="1"/>
        <v>60.287929624999997</v>
      </c>
      <c r="AQ5" s="7">
        <f t="shared" si="9"/>
        <v>3133.6486499999996</v>
      </c>
      <c r="AR5" s="7">
        <f t="shared" si="2"/>
        <v>19.793630999999998</v>
      </c>
      <c r="AS5" s="13">
        <f t="shared" si="10"/>
        <v>6092</v>
      </c>
      <c r="AT5" s="7">
        <f t="shared" si="3"/>
        <v>95.800831115000008</v>
      </c>
      <c r="AU5" s="7">
        <f t="shared" si="11"/>
        <v>4178.1981999999998</v>
      </c>
      <c r="AV5" s="7">
        <f t="shared" si="4"/>
        <v>19.793630999999998</v>
      </c>
      <c r="AW5" s="7">
        <f t="shared" si="12"/>
        <v>19.800489500000001</v>
      </c>
      <c r="AX5" s="7">
        <f t="shared" si="13"/>
        <v>19.807347999999998</v>
      </c>
      <c r="AY5" s="10">
        <f t="shared" si="14"/>
        <v>36552</v>
      </c>
      <c r="AZ5" s="2">
        <f t="shared" si="5"/>
        <v>306.41933063499999</v>
      </c>
      <c r="BA5" s="2">
        <f t="shared" si="15"/>
        <v>25069.189199999997</v>
      </c>
      <c r="BB5" s="13">
        <v>1</v>
      </c>
    </row>
    <row r="6" spans="1:54" x14ac:dyDescent="0.25">
      <c r="AF6" s="10"/>
      <c r="AG6" s="30"/>
      <c r="AH6" s="30"/>
      <c r="AI6" s="30"/>
      <c r="AJ6" s="30"/>
      <c r="AK6" s="29"/>
      <c r="AL6" s="5"/>
      <c r="AM6" s="14"/>
      <c r="AN6" s="14"/>
      <c r="AO6" s="10"/>
      <c r="AP6" s="7"/>
      <c r="AQ6" s="7"/>
      <c r="AR6" s="7"/>
      <c r="AT6" s="7"/>
      <c r="AU6" s="7"/>
      <c r="AV6" s="7"/>
      <c r="AW6" s="7"/>
      <c r="AX6" s="7"/>
      <c r="AY6" s="10"/>
      <c r="AZ6" s="2"/>
      <c r="BA6" s="2"/>
    </row>
    <row r="7" spans="1:54" x14ac:dyDescent="0.25">
      <c r="AF7" s="10"/>
      <c r="AG7" s="30"/>
      <c r="AH7" s="30"/>
      <c r="AI7" s="30"/>
      <c r="AJ7" s="30"/>
      <c r="AK7" s="29"/>
      <c r="AL7" s="5"/>
      <c r="AM7" s="14"/>
      <c r="AN7" s="14"/>
      <c r="AO7" s="10"/>
      <c r="AP7" s="7"/>
      <c r="AQ7" s="7"/>
      <c r="AR7" s="7"/>
      <c r="AT7" s="7"/>
      <c r="AU7" s="7"/>
      <c r="AV7" s="7"/>
      <c r="AW7" s="7"/>
      <c r="AX7" s="7"/>
      <c r="AY7" s="10"/>
      <c r="AZ7" s="2"/>
      <c r="BA7" s="2"/>
    </row>
    <row r="8" spans="1:54" x14ac:dyDescent="0.25">
      <c r="AF8" s="10"/>
      <c r="AG8" s="30"/>
      <c r="AH8" s="30"/>
      <c r="AI8" s="30"/>
      <c r="AJ8" s="30"/>
      <c r="AK8" s="29"/>
      <c r="AL8" s="5"/>
      <c r="AM8" s="14"/>
      <c r="AN8" s="14"/>
      <c r="AO8" s="10"/>
      <c r="AP8" s="7"/>
      <c r="AQ8" s="7"/>
      <c r="AR8" s="7"/>
      <c r="AT8" s="7"/>
      <c r="AU8" s="7"/>
      <c r="AV8" s="7"/>
      <c r="AW8" s="7"/>
      <c r="AX8" s="7"/>
      <c r="AY8" s="10"/>
      <c r="AZ8" s="2"/>
      <c r="BA8" s="2"/>
    </row>
    <row r="9" spans="1:54" x14ac:dyDescent="0.25">
      <c r="AF9" s="10"/>
      <c r="AG9" s="30"/>
      <c r="AH9" s="30"/>
      <c r="AI9" s="30"/>
      <c r="AJ9" s="30"/>
      <c r="AK9" s="29"/>
      <c r="AL9" s="5"/>
      <c r="AM9" s="14"/>
      <c r="AN9" s="14"/>
      <c r="AO9" s="10"/>
      <c r="AP9" s="7"/>
      <c r="AQ9" s="7"/>
      <c r="AR9" s="7"/>
      <c r="AT9" s="7"/>
      <c r="AU9" s="7"/>
      <c r="AV9" s="7"/>
      <c r="AW9" s="7"/>
      <c r="AX9" s="7"/>
      <c r="AY9" s="10"/>
      <c r="AZ9" s="2"/>
      <c r="BA9" s="2"/>
    </row>
    <row r="10" spans="1:54" x14ac:dyDescent="0.25">
      <c r="AF10" s="10"/>
      <c r="AG10" s="30"/>
      <c r="AH10" s="30"/>
      <c r="AI10" s="30"/>
      <c r="AJ10" s="30"/>
      <c r="AK10" s="29"/>
      <c r="AL10" s="5"/>
      <c r="AM10" s="14"/>
      <c r="AN10" s="14"/>
      <c r="AO10" s="10"/>
      <c r="AP10" s="7"/>
      <c r="AQ10" s="7"/>
      <c r="AR10" s="7"/>
      <c r="AT10" s="7"/>
      <c r="AU10" s="7"/>
      <c r="AV10" s="7"/>
      <c r="AW10" s="7"/>
      <c r="AX10" s="7"/>
      <c r="AY10" s="10"/>
      <c r="AZ10" s="2"/>
      <c r="BA10" s="2"/>
    </row>
    <row r="11" spans="1:54" x14ac:dyDescent="0.25">
      <c r="AF11" s="10"/>
      <c r="AG11" s="30"/>
      <c r="AH11" s="30"/>
      <c r="AI11" s="30"/>
      <c r="AJ11" s="30"/>
      <c r="AK11" s="29"/>
      <c r="AL11" s="5"/>
      <c r="AM11" s="14"/>
      <c r="AN11" s="14"/>
      <c r="AO11" s="10"/>
      <c r="AP11" s="7"/>
      <c r="AQ11" s="7"/>
      <c r="AR11" s="7"/>
      <c r="AT11" s="7"/>
      <c r="AU11" s="7"/>
      <c r="AV11" s="7"/>
      <c r="AW11" s="7"/>
      <c r="AX11" s="7"/>
      <c r="AY11" s="10"/>
      <c r="AZ11" s="2"/>
      <c r="BA11" s="2"/>
    </row>
    <row r="12" spans="1:54" x14ac:dyDescent="0.25">
      <c r="AF12" s="10"/>
      <c r="AG12" s="30"/>
      <c r="AH12" s="30"/>
      <c r="AI12" s="30"/>
      <c r="AJ12" s="30"/>
      <c r="AK12" s="29"/>
      <c r="AL12" s="5"/>
      <c r="AM12" s="14"/>
      <c r="AN12" s="14"/>
      <c r="AO12" s="10"/>
      <c r="AP12" s="7"/>
      <c r="AQ12" s="7"/>
      <c r="AR12" s="7"/>
      <c r="AT12" s="7"/>
      <c r="AU12" s="7"/>
      <c r="AV12" s="7"/>
      <c r="AW12" s="7"/>
      <c r="AX12" s="7"/>
      <c r="AY12" s="10"/>
      <c r="AZ12" s="2"/>
      <c r="BA12" s="2"/>
    </row>
    <row r="13" spans="1:54" x14ac:dyDescent="0.25">
      <c r="AF13" s="10"/>
      <c r="AG13" s="30"/>
      <c r="AH13" s="30"/>
      <c r="AI13" s="30"/>
      <c r="AJ13" s="30"/>
      <c r="AK13" s="29"/>
      <c r="AL13" s="5"/>
      <c r="AM13" s="14"/>
      <c r="AN13" s="14"/>
      <c r="AO13" s="10"/>
      <c r="AP13" s="7"/>
      <c r="AQ13" s="7"/>
      <c r="AR13" s="7"/>
      <c r="AT13" s="7"/>
      <c r="AU13" s="7"/>
      <c r="AV13" s="7"/>
      <c r="AW13" s="7"/>
      <c r="AX13" s="7"/>
      <c r="AY13" s="10"/>
      <c r="AZ13" s="2"/>
      <c r="BA13" s="2"/>
    </row>
    <row r="14" spans="1:54" x14ac:dyDescent="0.25">
      <c r="AL14" s="5"/>
      <c r="AM14" s="14"/>
      <c r="AN14" s="14"/>
      <c r="AO14" s="10"/>
      <c r="AP14" s="7"/>
      <c r="AQ14" s="7"/>
      <c r="AR14" s="7"/>
      <c r="AT14" s="7"/>
      <c r="AU14" s="7"/>
      <c r="AV14" s="7"/>
      <c r="AW14" s="7"/>
      <c r="AX14" s="7"/>
      <c r="AY14" s="10"/>
      <c r="AZ14" s="2"/>
      <c r="BA14" s="2"/>
    </row>
    <row r="15" spans="1:54" x14ac:dyDescent="0.25">
      <c r="AL15" s="5"/>
      <c r="AM15" s="14"/>
      <c r="AN15" s="14"/>
      <c r="AO15" s="10"/>
      <c r="AP15" s="7"/>
      <c r="AQ15" s="7"/>
      <c r="AR15" s="7"/>
      <c r="AT15" s="7"/>
      <c r="AU15" s="7"/>
      <c r="AV15" s="7"/>
      <c r="AW15" s="7"/>
      <c r="AX15" s="7"/>
      <c r="AY15" s="10"/>
      <c r="AZ15" s="2"/>
      <c r="BA15" s="2"/>
    </row>
    <row r="16" spans="1:54" x14ac:dyDescent="0.25">
      <c r="AL16" s="5"/>
      <c r="AM16" s="14"/>
      <c r="AN16" s="14"/>
      <c r="AO16" s="10"/>
      <c r="AP16" s="7"/>
      <c r="AQ16" s="7"/>
      <c r="AR16" s="7"/>
      <c r="AT16" s="7"/>
      <c r="AU16" s="7"/>
      <c r="AV16" s="7"/>
      <c r="AW16" s="7"/>
      <c r="AX16" s="7"/>
      <c r="AY16" s="10"/>
      <c r="AZ16" s="2"/>
      <c r="BA16" s="2"/>
    </row>
    <row r="17" spans="38:53" x14ac:dyDescent="0.25">
      <c r="AL17" s="5"/>
      <c r="AM17" s="14"/>
      <c r="AN17" s="14"/>
      <c r="AO17" s="10"/>
      <c r="AP17" s="7"/>
      <c r="AQ17" s="7"/>
      <c r="AR17" s="7"/>
      <c r="AT17" s="7"/>
      <c r="AU17" s="7"/>
      <c r="AV17" s="7"/>
      <c r="AW17" s="7"/>
      <c r="AX17" s="7"/>
      <c r="AY17" s="10"/>
      <c r="AZ17" s="2"/>
      <c r="BA17" s="2"/>
    </row>
    <row r="18" spans="38:53" x14ac:dyDescent="0.25">
      <c r="AL18" s="5"/>
      <c r="AM18" s="14"/>
      <c r="AN18" s="14"/>
      <c r="AO18" s="10"/>
      <c r="AP18" s="7"/>
      <c r="AQ18" s="7"/>
      <c r="AR18" s="7"/>
      <c r="AT18" s="7"/>
      <c r="AU18" s="7"/>
      <c r="AV18" s="7"/>
      <c r="AW18" s="7"/>
      <c r="AX18" s="7"/>
      <c r="AY18" s="10"/>
      <c r="AZ18" s="2"/>
      <c r="BA18" s="2"/>
    </row>
    <row r="19" spans="38:53" x14ac:dyDescent="0.25">
      <c r="AL19" s="5"/>
      <c r="AM19" s="14"/>
      <c r="AN19" s="14"/>
      <c r="AO19" s="10"/>
      <c r="AP19" s="7"/>
      <c r="AQ19" s="7"/>
      <c r="AR19" s="7"/>
      <c r="AT19" s="7"/>
      <c r="AU19" s="7"/>
      <c r="AV19" s="7"/>
      <c r="AW19" s="7"/>
      <c r="AX19" s="7"/>
      <c r="AY19" s="10"/>
      <c r="AZ19" s="2"/>
      <c r="BA19" s="2"/>
    </row>
    <row r="20" spans="38:53" x14ac:dyDescent="0.25">
      <c r="AL20" s="5"/>
      <c r="AM20" s="14"/>
      <c r="AN20" s="14"/>
      <c r="AO20" s="10"/>
      <c r="AP20" s="7"/>
      <c r="AQ20" s="7"/>
      <c r="AR20" s="7"/>
      <c r="AT20" s="7"/>
      <c r="AU20" s="7"/>
      <c r="AV20" s="7"/>
      <c r="AW20" s="7"/>
      <c r="AX20" s="7"/>
      <c r="AY20" s="10"/>
      <c r="AZ20" s="2"/>
      <c r="BA20" s="2"/>
    </row>
    <row r="21" spans="38:53" x14ac:dyDescent="0.25">
      <c r="AL21" s="5"/>
      <c r="AM21" s="14"/>
      <c r="AN21" s="14"/>
      <c r="AO21" s="10"/>
      <c r="AP21" s="7"/>
      <c r="AQ21" s="7"/>
      <c r="AR21" s="7"/>
      <c r="AT21" s="7"/>
      <c r="AU21" s="7"/>
      <c r="AV21" s="7"/>
      <c r="AW21" s="7"/>
      <c r="AX21" s="7"/>
      <c r="AY21" s="10"/>
      <c r="AZ21" s="2"/>
      <c r="BA21" s="2"/>
    </row>
    <row r="22" spans="38:53" x14ac:dyDescent="0.25">
      <c r="AL22" s="5"/>
      <c r="AM22" s="14"/>
      <c r="AN22" s="14"/>
      <c r="AO22" s="10"/>
      <c r="AP22" s="7"/>
      <c r="AQ22" s="7"/>
      <c r="AR22" s="7"/>
      <c r="AT22" s="7"/>
      <c r="AU22" s="7"/>
      <c r="AV22" s="7"/>
      <c r="AW22" s="7"/>
      <c r="AX22" s="7"/>
      <c r="AY22" s="10"/>
      <c r="AZ22" s="2"/>
      <c r="BA22" s="2"/>
    </row>
    <row r="23" spans="38:53" x14ac:dyDescent="0.25">
      <c r="AL23" s="5"/>
      <c r="AM23" s="14"/>
      <c r="AN23" s="14"/>
      <c r="AO23" s="10"/>
      <c r="AP23" s="7"/>
      <c r="AQ23" s="7"/>
      <c r="AR23" s="7"/>
      <c r="AT23" s="7"/>
      <c r="AU23" s="7"/>
      <c r="AV23" s="7"/>
      <c r="AW23" s="7"/>
      <c r="AX23" s="7"/>
      <c r="AY23" s="10"/>
      <c r="AZ23" s="2"/>
      <c r="BA23" s="2"/>
    </row>
    <row r="24" spans="38:53" x14ac:dyDescent="0.25">
      <c r="AL24" s="5"/>
      <c r="AM24" s="14"/>
      <c r="AN24" s="14"/>
      <c r="AO24" s="10"/>
      <c r="AP24" s="7"/>
      <c r="AQ24" s="7"/>
      <c r="AR24" s="7"/>
      <c r="AT24" s="7"/>
      <c r="AU24" s="7"/>
      <c r="AV24" s="7"/>
      <c r="AW24" s="7"/>
      <c r="AX24" s="7"/>
      <c r="AY24" s="10"/>
      <c r="AZ24" s="2"/>
      <c r="BA24" s="2"/>
    </row>
    <row r="25" spans="38:53" x14ac:dyDescent="0.25">
      <c r="AL25" s="5"/>
      <c r="AM25" s="14"/>
      <c r="AN25" s="14"/>
      <c r="AO25" s="10"/>
      <c r="AP25" s="7"/>
      <c r="AQ25" s="7"/>
      <c r="AR25" s="7"/>
      <c r="AT25" s="7"/>
      <c r="AU25" s="7"/>
      <c r="AV25" s="7"/>
      <c r="AW25" s="7"/>
      <c r="AX25" s="7"/>
      <c r="AY25" s="10"/>
      <c r="AZ25" s="2"/>
      <c r="BA25" s="2"/>
    </row>
    <row r="26" spans="38:53" x14ac:dyDescent="0.25">
      <c r="AL26" s="5"/>
      <c r="AM26" s="14"/>
      <c r="AN26" s="14"/>
      <c r="AO26" s="10"/>
      <c r="AP26" s="7"/>
      <c r="AQ26" s="7"/>
      <c r="AR26" s="7"/>
      <c r="AT26" s="7"/>
      <c r="AU26" s="7"/>
      <c r="AV26" s="7"/>
      <c r="AW26" s="7"/>
      <c r="AX26" s="7"/>
      <c r="AY26" s="10"/>
      <c r="AZ26" s="2"/>
      <c r="BA26" s="2"/>
    </row>
    <row r="27" spans="38:53" x14ac:dyDescent="0.25">
      <c r="AL27" s="5"/>
      <c r="AM27" s="14"/>
      <c r="AN27" s="14"/>
      <c r="AO27" s="10"/>
      <c r="AP27" s="7"/>
      <c r="AQ27" s="7"/>
      <c r="AR27" s="7"/>
      <c r="AT27" s="7"/>
      <c r="AU27" s="7"/>
      <c r="AV27" s="7"/>
      <c r="AW27" s="7"/>
      <c r="AX27" s="7"/>
      <c r="AY27" s="10"/>
      <c r="AZ27" s="2"/>
      <c r="BA27" s="2"/>
    </row>
    <row r="28" spans="38:53" x14ac:dyDescent="0.25">
      <c r="AL28" s="5"/>
      <c r="AM28" s="14"/>
      <c r="AN28" s="14"/>
      <c r="AO28" s="10"/>
      <c r="AP28" s="7"/>
      <c r="AQ28" s="7"/>
      <c r="AR28" s="7"/>
      <c r="AT28" s="7"/>
      <c r="AU28" s="7"/>
      <c r="AV28" s="7"/>
      <c r="AW28" s="7"/>
      <c r="AX28" s="7"/>
      <c r="AY28" s="10"/>
      <c r="AZ28" s="2"/>
      <c r="BA28" s="2"/>
    </row>
    <row r="29" spans="38:53" x14ac:dyDescent="0.25">
      <c r="AL29" s="5"/>
      <c r="AM29" s="14"/>
      <c r="AN29" s="14"/>
      <c r="AO29" s="10"/>
      <c r="AP29" s="7"/>
      <c r="AQ29" s="7"/>
      <c r="AR29" s="7"/>
      <c r="AT29" s="7"/>
      <c r="AU29" s="7"/>
      <c r="AV29" s="7"/>
      <c r="AW29" s="7"/>
      <c r="AX29" s="7"/>
      <c r="AY29" s="10"/>
      <c r="AZ29" s="2"/>
      <c r="BA29" s="2"/>
    </row>
    <row r="30" spans="38:53" x14ac:dyDescent="0.25">
      <c r="AL30" s="5"/>
      <c r="AM30" s="14"/>
      <c r="AN30" s="14"/>
      <c r="AO30" s="10"/>
      <c r="AP30" s="7"/>
      <c r="AQ30" s="7"/>
      <c r="AR30" s="7"/>
      <c r="AT30" s="7"/>
      <c r="AU30" s="7"/>
      <c r="AV30" s="7"/>
      <c r="AW30" s="7"/>
      <c r="AX30" s="7"/>
      <c r="AY30" s="10"/>
      <c r="AZ30" s="2"/>
      <c r="BA30" s="2"/>
    </row>
    <row r="31" spans="38:53" x14ac:dyDescent="0.25">
      <c r="AL31" s="5"/>
      <c r="AM31" s="14"/>
      <c r="AN31" s="14"/>
      <c r="AO31" s="10"/>
      <c r="AP31" s="7"/>
      <c r="AQ31" s="7"/>
      <c r="AR31" s="7"/>
      <c r="AT31" s="7"/>
      <c r="AU31" s="7"/>
      <c r="AV31" s="7"/>
      <c r="AW31" s="7"/>
      <c r="AX31" s="7"/>
      <c r="AY31" s="10"/>
      <c r="AZ31" s="2"/>
      <c r="BA31" s="2"/>
    </row>
    <row r="32" spans="38:53" x14ac:dyDescent="0.25">
      <c r="AL32" s="5"/>
      <c r="AM32" s="14"/>
      <c r="AN32" s="14"/>
      <c r="AO32" s="10"/>
      <c r="AP32" s="7"/>
      <c r="AQ32" s="7"/>
      <c r="AR32" s="7"/>
      <c r="AT32" s="7"/>
      <c r="AU32" s="7"/>
      <c r="AV32" s="7"/>
      <c r="AW32" s="7"/>
      <c r="AX32" s="7"/>
      <c r="AY32" s="10"/>
      <c r="AZ32" s="2"/>
      <c r="BA32" s="2"/>
    </row>
    <row r="33" spans="1:53" x14ac:dyDescent="0.25">
      <c r="AL33" s="5"/>
      <c r="AM33" s="14"/>
      <c r="AN33" s="14"/>
      <c r="AO33" s="10"/>
      <c r="AP33" s="7"/>
      <c r="AQ33" s="7"/>
      <c r="AR33" s="7"/>
      <c r="AT33" s="7"/>
      <c r="AU33" s="7"/>
      <c r="AV33" s="7"/>
      <c r="AW33" s="7"/>
      <c r="AX33" s="7"/>
      <c r="AY33" s="10"/>
      <c r="AZ33" s="2"/>
      <c r="BA33" s="2"/>
    </row>
    <row r="34" spans="1:53" x14ac:dyDescent="0.25">
      <c r="AL34" s="5"/>
      <c r="AM34" s="14"/>
      <c r="AN34" s="14"/>
      <c r="AO34" s="10"/>
      <c r="AP34" s="7"/>
      <c r="AQ34" s="7"/>
      <c r="AR34" s="7"/>
      <c r="AT34" s="7"/>
      <c r="AU34" s="7"/>
      <c r="AV34" s="7"/>
      <c r="AW34" s="7"/>
      <c r="AX34" s="7"/>
      <c r="AY34" s="10"/>
      <c r="AZ34" s="2"/>
      <c r="BA34" s="2"/>
    </row>
    <row r="35" spans="1:53" x14ac:dyDescent="0.25">
      <c r="AL35" s="5"/>
      <c r="AM35" s="14"/>
      <c r="AN35" s="14"/>
      <c r="AO35" s="10"/>
      <c r="AP35" s="7"/>
      <c r="AQ35" s="7"/>
      <c r="AR35" s="7"/>
      <c r="AT35" s="7"/>
      <c r="AU35" s="7"/>
      <c r="AV35" s="7"/>
      <c r="AW35" s="7"/>
      <c r="AX35" s="7"/>
      <c r="AY35" s="10"/>
      <c r="AZ35" s="2"/>
      <c r="BA35" s="2"/>
    </row>
    <row r="36" spans="1:53" x14ac:dyDescent="0.25">
      <c r="AL36" s="5"/>
      <c r="AM36" s="14"/>
      <c r="AN36" s="14"/>
      <c r="AO36" s="10"/>
      <c r="AP36" s="7"/>
      <c r="AQ36" s="7"/>
      <c r="AR36" s="7"/>
      <c r="AT36" s="7"/>
      <c r="AU36" s="7"/>
      <c r="AV36" s="7"/>
      <c r="AW36" s="7"/>
      <c r="AX36" s="7"/>
      <c r="AY36" s="10"/>
      <c r="AZ36" s="2"/>
      <c r="BA36" s="2"/>
    </row>
    <row r="37" spans="1:53" x14ac:dyDescent="0.25">
      <c r="AL37" s="5"/>
      <c r="AM37" s="14"/>
      <c r="AN37" s="14"/>
      <c r="AO37" s="10"/>
      <c r="AP37" s="7"/>
      <c r="AQ37" s="7"/>
      <c r="AR37" s="7"/>
      <c r="AT37" s="7"/>
      <c r="AU37" s="7"/>
      <c r="AV37" s="7"/>
      <c r="AW37" s="7"/>
      <c r="AX37" s="7"/>
      <c r="AY37" s="10"/>
      <c r="AZ37" s="2"/>
      <c r="BA37" s="2"/>
    </row>
    <row r="38" spans="1:53" x14ac:dyDescent="0.25">
      <c r="AL38" s="5"/>
      <c r="AM38" s="14"/>
      <c r="AN38" s="14"/>
      <c r="AO38" s="10"/>
      <c r="AP38" s="7"/>
      <c r="AQ38" s="7"/>
      <c r="AR38" s="7"/>
      <c r="AT38" s="7"/>
      <c r="AU38" s="7"/>
      <c r="AV38" s="7"/>
      <c r="AW38" s="7"/>
      <c r="AX38" s="7"/>
      <c r="AY38" s="10"/>
      <c r="AZ38" s="2"/>
      <c r="BA38" s="2"/>
    </row>
    <row r="39" spans="1:53" x14ac:dyDescent="0.25">
      <c r="AL39" s="5"/>
      <c r="AM39" s="14"/>
      <c r="AN39" s="14"/>
      <c r="AO39" s="10"/>
      <c r="AP39" s="7"/>
      <c r="AQ39" s="7"/>
      <c r="AR39" s="7"/>
      <c r="AT39" s="7"/>
      <c r="AU39" s="7"/>
      <c r="AV39" s="7"/>
      <c r="AW39" s="7"/>
      <c r="AX39" s="7"/>
      <c r="AY39" s="10"/>
      <c r="AZ39" s="2"/>
      <c r="BA39" s="2"/>
    </row>
    <row r="40" spans="1:53" x14ac:dyDescent="0.25">
      <c r="AL40" s="5"/>
      <c r="AM40" s="14"/>
      <c r="AN40" s="14"/>
      <c r="AO40" s="10"/>
      <c r="AP40" s="7"/>
      <c r="AQ40" s="7"/>
      <c r="AR40" s="7"/>
      <c r="AT40" s="7"/>
      <c r="AU40" s="7"/>
      <c r="AV40" s="7"/>
      <c r="AW40" s="7"/>
      <c r="AX40" s="7"/>
      <c r="AY40" s="10"/>
      <c r="AZ40" s="2"/>
      <c r="BA40" s="2"/>
    </row>
    <row r="41" spans="1:53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L41" s="5"/>
      <c r="AM41" s="14"/>
      <c r="AN41" s="14"/>
      <c r="AO41" s="10"/>
      <c r="AP41" s="7"/>
      <c r="AQ41" s="7"/>
      <c r="AR41" s="7"/>
      <c r="AT41" s="7"/>
      <c r="AU41" s="7"/>
      <c r="AV41" s="7"/>
      <c r="AW41" s="7"/>
      <c r="AX41" s="7"/>
      <c r="AY41" s="10"/>
      <c r="AZ41" s="2"/>
      <c r="BA41" s="2"/>
    </row>
    <row r="42" spans="1:53" x14ac:dyDescent="0.25">
      <c r="AL42" s="5"/>
      <c r="AM42" s="14"/>
      <c r="AN42" s="14"/>
      <c r="AO42" s="10"/>
      <c r="AP42" s="7"/>
      <c r="AQ42" s="7"/>
      <c r="AR42" s="7"/>
      <c r="AT42" s="7"/>
      <c r="AU42" s="7"/>
      <c r="AV42" s="7"/>
      <c r="AW42" s="7"/>
      <c r="AX42" s="7"/>
      <c r="AY42" s="10"/>
      <c r="AZ42" s="2"/>
      <c r="BA42" s="2"/>
    </row>
    <row r="43" spans="1:53" x14ac:dyDescent="0.25">
      <c r="AL43" s="5"/>
      <c r="AM43" s="14"/>
      <c r="AN43" s="14"/>
      <c r="AO43" s="10"/>
      <c r="AP43" s="7"/>
      <c r="AQ43" s="7"/>
      <c r="AR43" s="7"/>
      <c r="AT43" s="7"/>
      <c r="AU43" s="7"/>
      <c r="AV43" s="7"/>
      <c r="AW43" s="7"/>
      <c r="AX43" s="7"/>
      <c r="AY43" s="10"/>
      <c r="AZ43" s="2"/>
      <c r="BA43" s="2"/>
    </row>
    <row r="44" spans="1:53" x14ac:dyDescent="0.25">
      <c r="AL44" s="5"/>
      <c r="AM44" s="14"/>
      <c r="AN44" s="14"/>
      <c r="AO44" s="10"/>
      <c r="AP44" s="7"/>
      <c r="AQ44" s="7"/>
      <c r="AR44" s="7"/>
      <c r="AT44" s="7"/>
      <c r="AU44" s="7"/>
      <c r="AV44" s="7"/>
      <c r="AW44" s="7"/>
      <c r="AX44" s="7"/>
      <c r="AY44" s="10"/>
      <c r="AZ44" s="2"/>
      <c r="BA44" s="2"/>
    </row>
    <row r="45" spans="1:53" x14ac:dyDescent="0.25">
      <c r="AL45" s="5"/>
      <c r="AM45" s="14"/>
      <c r="AN45" s="14"/>
      <c r="AO45" s="10"/>
      <c r="AP45" s="7"/>
      <c r="AQ45" s="7"/>
      <c r="AR45" s="7"/>
      <c r="AT45" s="7"/>
      <c r="AU45" s="7"/>
      <c r="AV45" s="7"/>
      <c r="AW45" s="7"/>
      <c r="AX45" s="7"/>
      <c r="AY45" s="10"/>
      <c r="AZ45" s="2"/>
      <c r="BA45" s="2"/>
    </row>
    <row r="46" spans="1:53" x14ac:dyDescent="0.25">
      <c r="AL46" s="5"/>
      <c r="AM46" s="14"/>
      <c r="AN46" s="14"/>
      <c r="AO46" s="10"/>
      <c r="AP46" s="7"/>
      <c r="AQ46" s="7"/>
      <c r="AR46" s="7"/>
      <c r="AT46" s="7"/>
      <c r="AU46" s="7"/>
      <c r="AV46" s="7"/>
      <c r="AW46" s="7"/>
      <c r="AX46" s="7"/>
      <c r="AY46" s="10"/>
      <c r="AZ46" s="2"/>
      <c r="BA46" s="2"/>
    </row>
    <row r="47" spans="1:53" x14ac:dyDescent="0.25">
      <c r="AL47" s="5"/>
      <c r="AM47" s="14"/>
      <c r="AN47" s="14"/>
      <c r="AO47" s="10"/>
      <c r="AP47" s="7"/>
      <c r="AQ47" s="7"/>
      <c r="AR47" s="7"/>
      <c r="AT47" s="7"/>
      <c r="AU47" s="7"/>
      <c r="AV47" s="7"/>
      <c r="AW47" s="7"/>
      <c r="AX47" s="7"/>
      <c r="AY47" s="10"/>
      <c r="AZ47" s="2"/>
      <c r="BA47" s="2"/>
    </row>
    <row r="48" spans="1:53" x14ac:dyDescent="0.25">
      <c r="AL48" s="5"/>
      <c r="AM48" s="14"/>
      <c r="AN48" s="14"/>
      <c r="AO48" s="10"/>
      <c r="AP48" s="7"/>
      <c r="AQ48" s="7"/>
      <c r="AR48" s="7"/>
      <c r="AT48" s="7"/>
      <c r="AU48" s="7"/>
      <c r="AV48" s="7"/>
      <c r="AW48" s="7"/>
      <c r="AX48" s="7"/>
      <c r="AY48" s="10"/>
      <c r="AZ48" s="2"/>
      <c r="BA48" s="2"/>
    </row>
    <row r="49" spans="38:53" x14ac:dyDescent="0.25">
      <c r="AL49" s="5"/>
      <c r="AM49" s="14"/>
      <c r="AN49" s="14"/>
      <c r="AO49" s="10"/>
      <c r="AP49" s="7"/>
      <c r="AQ49" s="7"/>
      <c r="AR49" s="7"/>
      <c r="AT49" s="7"/>
      <c r="AU49" s="7"/>
      <c r="AV49" s="7"/>
      <c r="AW49" s="7"/>
      <c r="AX49" s="7"/>
      <c r="AY49" s="10"/>
      <c r="AZ49" s="2"/>
      <c r="BA49" s="2"/>
    </row>
    <row r="50" spans="38:53" x14ac:dyDescent="0.25">
      <c r="AL50" s="5"/>
      <c r="AM50" s="14"/>
      <c r="AN50" s="14"/>
      <c r="AO50" s="10"/>
      <c r="AP50" s="7"/>
      <c r="AQ50" s="7"/>
      <c r="AR50" s="7"/>
      <c r="AT50" s="7"/>
      <c r="AU50" s="7"/>
      <c r="AV50" s="7"/>
      <c r="AW50" s="7"/>
      <c r="AX50" s="7"/>
      <c r="AY50" s="10"/>
      <c r="AZ50" s="2"/>
      <c r="BA50" s="2"/>
    </row>
    <row r="51" spans="38:53" x14ac:dyDescent="0.25">
      <c r="AL51" s="5"/>
      <c r="AM51" s="14"/>
      <c r="AN51" s="14"/>
      <c r="AO51" s="10"/>
      <c r="AP51" s="7"/>
      <c r="AQ51" s="7"/>
      <c r="AR51" s="7"/>
      <c r="AT51" s="7"/>
      <c r="AU51" s="7"/>
      <c r="AV51" s="7"/>
      <c r="AW51" s="7"/>
      <c r="AX51" s="7"/>
      <c r="AY51" s="10"/>
      <c r="AZ51" s="2"/>
      <c r="BA51" s="2"/>
    </row>
    <row r="52" spans="38:53" x14ac:dyDescent="0.25">
      <c r="AL52" s="5"/>
      <c r="AM52" s="14"/>
      <c r="AN52" s="14"/>
      <c r="AO52" s="10"/>
      <c r="AP52" s="7"/>
      <c r="AQ52" s="7"/>
      <c r="AR52" s="7"/>
      <c r="AT52" s="7"/>
      <c r="AU52" s="7"/>
      <c r="AV52" s="7"/>
      <c r="AW52" s="7"/>
      <c r="AX52" s="7"/>
      <c r="AY52" s="10"/>
      <c r="AZ52" s="2"/>
      <c r="BA52" s="2"/>
    </row>
    <row r="53" spans="38:53" x14ac:dyDescent="0.25">
      <c r="AL53" s="5"/>
      <c r="AM53" s="14"/>
      <c r="AN53" s="14"/>
      <c r="AO53" s="10"/>
      <c r="AP53" s="7"/>
      <c r="AQ53" s="7"/>
      <c r="AR53" s="7"/>
      <c r="AT53" s="7"/>
      <c r="AU53" s="7"/>
      <c r="AV53" s="7"/>
      <c r="AW53" s="7"/>
      <c r="AX53" s="7"/>
      <c r="AY53" s="10"/>
      <c r="AZ53" s="2"/>
      <c r="BA53" s="2"/>
    </row>
    <row r="54" spans="38:53" x14ac:dyDescent="0.25">
      <c r="AL54" s="5"/>
      <c r="AM54" s="14"/>
      <c r="AN54" s="14"/>
      <c r="AO54" s="10"/>
      <c r="AP54" s="7"/>
      <c r="AQ54" s="7"/>
      <c r="AR54" s="7"/>
      <c r="AT54" s="7"/>
      <c r="AU54" s="7"/>
      <c r="AV54" s="7"/>
      <c r="AW54" s="7"/>
      <c r="AX54" s="7"/>
      <c r="AY54" s="10"/>
      <c r="AZ54" s="2"/>
      <c r="BA54" s="2"/>
    </row>
    <row r="55" spans="38:53" x14ac:dyDescent="0.25">
      <c r="AL55" s="5"/>
      <c r="AM55" s="14"/>
      <c r="AN55" s="14"/>
      <c r="AO55" s="10"/>
      <c r="AP55" s="7"/>
      <c r="AQ55" s="7"/>
      <c r="AR55" s="7"/>
      <c r="AT55" s="7"/>
      <c r="AU55" s="7"/>
      <c r="AV55" s="7"/>
      <c r="AW55" s="7"/>
      <c r="AX55" s="7"/>
      <c r="AY55" s="10"/>
      <c r="AZ55" s="2"/>
      <c r="BA55" s="2"/>
    </row>
    <row r="56" spans="38:53" x14ac:dyDescent="0.25">
      <c r="AL56" s="5"/>
      <c r="AM56" s="14"/>
      <c r="AN56" s="14"/>
      <c r="AO56" s="10"/>
      <c r="AP56" s="7"/>
      <c r="AQ56" s="7"/>
      <c r="AR56" s="7"/>
      <c r="AT56" s="7"/>
      <c r="AU56" s="7"/>
      <c r="AV56" s="7"/>
      <c r="AW56" s="7"/>
      <c r="AX56" s="7"/>
      <c r="AY56" s="10"/>
      <c r="AZ56" s="2"/>
      <c r="BA56" s="2"/>
    </row>
    <row r="57" spans="38:53" x14ac:dyDescent="0.25">
      <c r="AL57" s="5"/>
      <c r="AM57" s="14"/>
      <c r="AN57" s="14"/>
      <c r="AO57" s="10"/>
      <c r="AP57" s="7"/>
      <c r="AQ57" s="7"/>
      <c r="AR57" s="7"/>
      <c r="AT57" s="7"/>
      <c r="AU57" s="7"/>
      <c r="AV57" s="7"/>
      <c r="AW57" s="7"/>
      <c r="AX57" s="7"/>
      <c r="AY57" s="10"/>
      <c r="AZ57" s="2"/>
      <c r="BA57" s="2"/>
    </row>
    <row r="58" spans="38:53" x14ac:dyDescent="0.25">
      <c r="AL58" s="5"/>
      <c r="AM58" s="14"/>
      <c r="AN58" s="14"/>
      <c r="AO58" s="10"/>
      <c r="AP58" s="7"/>
      <c r="AQ58" s="7"/>
      <c r="AR58" s="7"/>
      <c r="AT58" s="7"/>
      <c r="AU58" s="7"/>
      <c r="AV58" s="7"/>
      <c r="AW58" s="7"/>
      <c r="AX58" s="7"/>
      <c r="AY58" s="10"/>
      <c r="AZ58" s="2"/>
      <c r="BA58" s="2"/>
    </row>
    <row r="59" spans="38:53" x14ac:dyDescent="0.25">
      <c r="AL59" s="5"/>
      <c r="AM59" s="14"/>
      <c r="AN59" s="14"/>
      <c r="AO59" s="10"/>
      <c r="AP59" s="7"/>
      <c r="AQ59" s="7"/>
      <c r="AR59" s="7"/>
      <c r="AT59" s="7"/>
      <c r="AU59" s="7"/>
      <c r="AV59" s="7"/>
      <c r="AW59" s="7"/>
      <c r="AX59" s="7"/>
      <c r="AY59" s="10"/>
      <c r="AZ59" s="2"/>
      <c r="BA5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B16"/>
  <sheetViews>
    <sheetView zoomScale="85" zoomScaleNormal="85" workbookViewId="0">
      <selection activeCell="A13" sqref="A13"/>
    </sheetView>
  </sheetViews>
  <sheetFormatPr defaultRowHeight="15" x14ac:dyDescent="0.25"/>
  <cols>
    <col min="1" max="31" width="12.42578125" style="5" customWidth="1"/>
    <col min="32" max="36" width="9.140625" style="13"/>
    <col min="37" max="37" width="4" style="28" customWidth="1"/>
    <col min="38" max="38" width="13.7109375" style="13" bestFit="1" customWidth="1"/>
    <col min="39" max="39" width="16.7109375" style="13" bestFit="1" customWidth="1"/>
    <col min="40" max="40" width="16.7109375" style="13" customWidth="1"/>
    <col min="41" max="41" width="16.7109375" style="13" bestFit="1" customWidth="1"/>
    <col min="42" max="42" width="21.42578125" style="13" customWidth="1"/>
    <col min="43" max="43" width="23" style="13" bestFit="1" customWidth="1"/>
    <col min="44" max="44" width="23" style="13" customWidth="1"/>
    <col min="45" max="45" width="18.7109375" style="13" customWidth="1"/>
    <col min="46" max="46" width="23.7109375" style="13" customWidth="1"/>
    <col min="47" max="47" width="21.7109375" style="13" customWidth="1"/>
    <col min="48" max="50" width="21.140625" style="13" customWidth="1"/>
    <col min="51" max="51" width="16.7109375" style="13" bestFit="1" customWidth="1"/>
    <col min="52" max="52" width="15.28515625" style="13" customWidth="1"/>
    <col min="53" max="53" width="15.85546875" style="13" customWidth="1"/>
    <col min="54" max="16384" width="9.140625" style="13"/>
  </cols>
  <sheetData>
    <row r="1" spans="1:54" x14ac:dyDescent="0.25">
      <c r="A1" s="13" t="s">
        <v>0</v>
      </c>
      <c r="B1" s="13" t="s">
        <v>1</v>
      </c>
      <c r="C1" s="13" t="s">
        <v>40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72</v>
      </c>
      <c r="K1" s="13" t="s">
        <v>8</v>
      </c>
      <c r="L1" s="13" t="s">
        <v>9</v>
      </c>
      <c r="M1" s="13" t="s">
        <v>10</v>
      </c>
      <c r="N1" s="13" t="s">
        <v>11</v>
      </c>
      <c r="O1" s="13" t="s">
        <v>12</v>
      </c>
      <c r="P1" s="13" t="s">
        <v>13</v>
      </c>
      <c r="Q1" s="13" t="s">
        <v>14</v>
      </c>
      <c r="R1" s="13" t="s">
        <v>15</v>
      </c>
      <c r="S1" s="13" t="s">
        <v>41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73</v>
      </c>
      <c r="AH1" s="13" t="s">
        <v>74</v>
      </c>
      <c r="AI1" s="13" t="s">
        <v>75</v>
      </c>
      <c r="AJ1" s="13" t="s">
        <v>76</v>
      </c>
      <c r="AK1" s="29"/>
      <c r="AL1" s="15" t="s">
        <v>4</v>
      </c>
      <c r="AM1" s="15" t="s">
        <v>41</v>
      </c>
      <c r="AN1" s="16" t="s">
        <v>45</v>
      </c>
      <c r="AO1" s="17" t="s">
        <v>43</v>
      </c>
      <c r="AP1" s="16" t="s">
        <v>36</v>
      </c>
      <c r="AQ1" s="16" t="s">
        <v>37</v>
      </c>
      <c r="AR1" s="16" t="s">
        <v>47</v>
      </c>
      <c r="AS1" s="17" t="s">
        <v>44</v>
      </c>
      <c r="AT1" s="16" t="s">
        <v>38</v>
      </c>
      <c r="AU1" s="16" t="s">
        <v>39</v>
      </c>
      <c r="AV1" s="16" t="s">
        <v>48</v>
      </c>
      <c r="AW1" s="16" t="s">
        <v>79</v>
      </c>
      <c r="AX1" s="16" t="s">
        <v>78</v>
      </c>
      <c r="AY1" s="15" t="s">
        <v>46</v>
      </c>
      <c r="AZ1" s="16" t="s">
        <v>30</v>
      </c>
      <c r="BA1" s="16" t="s">
        <v>31</v>
      </c>
      <c r="BB1" s="17" t="s">
        <v>29</v>
      </c>
    </row>
    <row r="2" spans="1:54" x14ac:dyDescent="0.25">
      <c r="A2" s="13">
        <v>25027</v>
      </c>
      <c r="B2" s="13">
        <v>36153</v>
      </c>
      <c r="C2" s="13" t="s">
        <v>85</v>
      </c>
      <c r="D2" s="13">
        <v>2</v>
      </c>
      <c r="E2" s="13">
        <v>213</v>
      </c>
      <c r="F2" s="13">
        <v>0.59419</v>
      </c>
      <c r="G2" s="13">
        <v>13</v>
      </c>
      <c r="H2" s="13" t="s">
        <v>86</v>
      </c>
      <c r="I2" s="13">
        <v>1523</v>
      </c>
      <c r="J2" s="13">
        <v>36</v>
      </c>
      <c r="K2" s="13">
        <v>1.18838</v>
      </c>
      <c r="L2" s="13">
        <v>150.84289999999999</v>
      </c>
      <c r="M2" s="13">
        <v>8.9999999999999993E-3</v>
      </c>
      <c r="N2" s="13">
        <v>250.75139999999999</v>
      </c>
      <c r="O2" s="13">
        <v>28.73</v>
      </c>
      <c r="P2" s="13">
        <v>276.8766</v>
      </c>
      <c r="Q2" s="13">
        <v>4.5449999999999997E-2</v>
      </c>
      <c r="R2" s="13">
        <v>463.66989999999998</v>
      </c>
      <c r="S2" s="13">
        <v>29.75</v>
      </c>
      <c r="T2" s="13">
        <v>28.68</v>
      </c>
      <c r="U2" s="13">
        <v>285.32690000000002</v>
      </c>
      <c r="V2" s="13">
        <v>3.1220000000000001E-2</v>
      </c>
      <c r="W2" s="13">
        <v>473.32319999999999</v>
      </c>
      <c r="X2" s="13">
        <v>28.72</v>
      </c>
      <c r="Y2" s="13">
        <v>137.37960000000001</v>
      </c>
      <c r="Z2" s="13">
        <v>3.007E-2</v>
      </c>
      <c r="AA2" s="13">
        <v>228.95590000000001</v>
      </c>
      <c r="AB2" s="13">
        <v>28.71</v>
      </c>
      <c r="AC2" s="13">
        <v>850.42600000000004</v>
      </c>
      <c r="AD2" s="13">
        <v>505.31464</v>
      </c>
      <c r="AE2" s="13">
        <v>1416.7003999999999</v>
      </c>
      <c r="AF2" s="13">
        <v>17.602409999999999</v>
      </c>
      <c r="AG2" s="13">
        <v>4569</v>
      </c>
      <c r="AH2" s="13">
        <v>9138</v>
      </c>
      <c r="AI2" s="13">
        <v>6092</v>
      </c>
      <c r="AJ2" s="13">
        <v>16753</v>
      </c>
      <c r="AK2" s="29"/>
      <c r="AL2" s="5">
        <f>F2</f>
        <v>0.59419</v>
      </c>
      <c r="AM2" s="14">
        <f>S2</f>
        <v>29.75</v>
      </c>
      <c r="AN2" s="14">
        <f>AM2*AL2</f>
        <v>17.677152499999998</v>
      </c>
      <c r="AO2" s="10">
        <f>I2*3</f>
        <v>4569</v>
      </c>
      <c r="AP2" s="7">
        <f>AL2*Y2</f>
        <v>81.629584524000009</v>
      </c>
      <c r="AQ2" s="7">
        <f>AL2*AO2</f>
        <v>2714.8541099999998</v>
      </c>
      <c r="AR2" s="7">
        <f>AL2*AB2</f>
        <v>17.059194900000001</v>
      </c>
      <c r="AS2" s="13">
        <f>I2*4</f>
        <v>6092</v>
      </c>
      <c r="AT2" s="7">
        <f>AL2*P2</f>
        <v>164.51730695399999</v>
      </c>
      <c r="AU2" s="7">
        <f>AL2*AS2</f>
        <v>3619.80548</v>
      </c>
      <c r="AV2" s="7">
        <f>AL2*T2</f>
        <v>17.041369199999998</v>
      </c>
      <c r="AW2" s="7">
        <f>X2*AL2</f>
        <v>17.065136799999998</v>
      </c>
      <c r="AX2" s="7">
        <f>O2*AL2</f>
        <v>17.071078700000001</v>
      </c>
      <c r="AY2" s="10">
        <f>I2*24</f>
        <v>36552</v>
      </c>
      <c r="AZ2" s="2">
        <f>AC2*AL2</f>
        <v>505.31462494000004</v>
      </c>
      <c r="BA2" s="2">
        <f>AY2*AL2</f>
        <v>21718.832879999998</v>
      </c>
      <c r="BB2" s="13">
        <v>1</v>
      </c>
    </row>
    <row r="3" spans="1:54" x14ac:dyDescent="0.25">
      <c r="A3" s="13">
        <v>25044</v>
      </c>
      <c r="B3" s="13">
        <v>36153</v>
      </c>
      <c r="C3" s="13" t="s">
        <v>87</v>
      </c>
      <c r="D3" s="13">
        <v>2</v>
      </c>
      <c r="E3" s="13">
        <v>213</v>
      </c>
      <c r="F3" s="13">
        <v>0.68584999999999996</v>
      </c>
      <c r="G3" s="13">
        <v>13</v>
      </c>
      <c r="H3" s="13" t="s">
        <v>86</v>
      </c>
      <c r="I3" s="13">
        <v>1523</v>
      </c>
      <c r="J3" s="13">
        <v>36</v>
      </c>
      <c r="K3" s="13">
        <v>1.3716999999999999</v>
      </c>
      <c r="L3" s="13">
        <v>70.567599999999999</v>
      </c>
      <c r="M3" s="13">
        <v>4.2100000000000002E-3</v>
      </c>
      <c r="N3" s="13">
        <v>148.89230000000001</v>
      </c>
      <c r="O3" s="13">
        <v>28.88</v>
      </c>
      <c r="P3" s="13">
        <v>131.75360000000001</v>
      </c>
      <c r="Q3" s="13">
        <v>2.163E-2</v>
      </c>
      <c r="R3" s="13">
        <v>274.02440000000001</v>
      </c>
      <c r="S3" s="13">
        <v>29.75</v>
      </c>
      <c r="T3" s="13">
        <v>28.86</v>
      </c>
      <c r="U3" s="13">
        <v>146.83779999999999</v>
      </c>
      <c r="V3" s="13">
        <v>1.6070000000000001E-2</v>
      </c>
      <c r="W3" s="13">
        <v>293.65219999999999</v>
      </c>
      <c r="X3" s="13">
        <v>28.87</v>
      </c>
      <c r="Y3" s="13">
        <v>68.698499999999996</v>
      </c>
      <c r="Z3" s="13">
        <v>1.504E-2</v>
      </c>
      <c r="AA3" s="13">
        <v>144.99289999999999</v>
      </c>
      <c r="AB3" s="13">
        <v>28.87</v>
      </c>
      <c r="AC3" s="13">
        <v>417.85750000000002</v>
      </c>
      <c r="AD3" s="13">
        <v>286.58758999999998</v>
      </c>
      <c r="AE3" s="13">
        <v>861.56179999999995</v>
      </c>
      <c r="AF3" s="13">
        <v>9.9273299999999995</v>
      </c>
      <c r="AG3" s="13">
        <v>4569</v>
      </c>
      <c r="AH3" s="13">
        <v>9138</v>
      </c>
      <c r="AI3" s="13">
        <v>6092</v>
      </c>
      <c r="AJ3" s="13">
        <v>16753</v>
      </c>
      <c r="AK3" s="29"/>
      <c r="AL3" s="5">
        <f t="shared" ref="AL3:AL13" si="0">F3</f>
        <v>0.68584999999999996</v>
      </c>
      <c r="AM3" s="14">
        <f t="shared" ref="AM3:AM13" si="1">S3</f>
        <v>29.75</v>
      </c>
      <c r="AN3" s="14">
        <f t="shared" ref="AN3:AN13" si="2">AM3*AL3</f>
        <v>20.404037499999998</v>
      </c>
      <c r="AO3" s="10">
        <f t="shared" ref="AO3:AO13" si="3">I3*3</f>
        <v>4569</v>
      </c>
      <c r="AP3" s="7">
        <f t="shared" ref="AP3:AP13" si="4">AL3*Y3</f>
        <v>47.116866224999995</v>
      </c>
      <c r="AQ3" s="7">
        <f t="shared" ref="AQ3:AQ13" si="5">AL3*AO3</f>
        <v>3133.6486499999996</v>
      </c>
      <c r="AR3" s="7">
        <f t="shared" ref="AR3:AR13" si="6">AL3*AB3</f>
        <v>19.800489500000001</v>
      </c>
      <c r="AS3" s="13">
        <f t="shared" ref="AS3:AS13" si="7">I3*4</f>
        <v>6092</v>
      </c>
      <c r="AT3" s="7">
        <f t="shared" ref="AT3:AT13" si="8">AL3*P3</f>
        <v>90.363206559999995</v>
      </c>
      <c r="AU3" s="7">
        <f t="shared" ref="AU3:AU13" si="9">AL3*AS3</f>
        <v>4178.1981999999998</v>
      </c>
      <c r="AV3" s="7">
        <f t="shared" ref="AV3:AV13" si="10">AL3*T3</f>
        <v>19.793630999999998</v>
      </c>
      <c r="AW3" s="7">
        <f t="shared" ref="AW3:AW13" si="11">X3*AL3</f>
        <v>19.800489500000001</v>
      </c>
      <c r="AX3" s="7">
        <f t="shared" ref="AX3:AX13" si="12">O3*AL3</f>
        <v>19.807347999999998</v>
      </c>
      <c r="AY3" s="10">
        <f t="shared" ref="AY3:AY13" si="13">I3*24</f>
        <v>36552</v>
      </c>
      <c r="AZ3" s="2">
        <f t="shared" ref="AZ3:AZ13" si="14">AC3*AL3</f>
        <v>286.58756637499999</v>
      </c>
      <c r="BA3" s="2">
        <f t="shared" ref="BA3:BA13" si="15">AY3*AL3</f>
        <v>25069.189199999997</v>
      </c>
      <c r="BB3" s="13">
        <v>1</v>
      </c>
    </row>
    <row r="4" spans="1:54" x14ac:dyDescent="0.25">
      <c r="A4" s="13">
        <v>36153</v>
      </c>
      <c r="B4" s="13">
        <v>25027</v>
      </c>
      <c r="C4" s="13" t="s">
        <v>85</v>
      </c>
      <c r="D4" s="13">
        <v>2</v>
      </c>
      <c r="E4" s="13">
        <v>213</v>
      </c>
      <c r="F4" s="13">
        <v>0.59419</v>
      </c>
      <c r="G4" s="13">
        <v>13</v>
      </c>
      <c r="H4" s="13" t="s">
        <v>86</v>
      </c>
      <c r="I4" s="13">
        <v>1523</v>
      </c>
      <c r="J4" s="13">
        <v>36</v>
      </c>
      <c r="K4" s="13">
        <v>1.18838</v>
      </c>
      <c r="L4" s="13">
        <v>99.908500000000004</v>
      </c>
      <c r="M4" s="13">
        <v>5.96E-3</v>
      </c>
      <c r="N4" s="13">
        <v>250.75139999999999</v>
      </c>
      <c r="O4" s="13">
        <v>28.73</v>
      </c>
      <c r="P4" s="13">
        <v>186.79329999999999</v>
      </c>
      <c r="Q4" s="13">
        <v>3.066E-2</v>
      </c>
      <c r="R4" s="13">
        <v>463.66989999999998</v>
      </c>
      <c r="S4" s="13">
        <v>29.75</v>
      </c>
      <c r="T4" s="13">
        <v>28.7</v>
      </c>
      <c r="U4" s="13">
        <v>187.99629999999999</v>
      </c>
      <c r="V4" s="13">
        <v>2.0570000000000001E-2</v>
      </c>
      <c r="W4" s="13">
        <v>473.32319999999999</v>
      </c>
      <c r="X4" s="13">
        <v>28.72</v>
      </c>
      <c r="Y4" s="13">
        <v>91.576300000000003</v>
      </c>
      <c r="Z4" s="13">
        <v>2.0039999999999999E-2</v>
      </c>
      <c r="AA4" s="13">
        <v>228.95590000000001</v>
      </c>
      <c r="AB4" s="13">
        <v>28.72</v>
      </c>
      <c r="AC4" s="13">
        <v>566.27440000000001</v>
      </c>
      <c r="AD4" s="13">
        <v>336.47458</v>
      </c>
      <c r="AE4" s="13">
        <v>1416.7003999999999</v>
      </c>
      <c r="AF4" s="13">
        <v>11.71766</v>
      </c>
      <c r="AG4" s="13">
        <v>4569</v>
      </c>
      <c r="AH4" s="13">
        <v>9138</v>
      </c>
      <c r="AI4" s="13">
        <v>6092</v>
      </c>
      <c r="AJ4" s="13">
        <v>16753</v>
      </c>
      <c r="AK4" s="29"/>
      <c r="AL4" s="5">
        <f t="shared" si="0"/>
        <v>0.59419</v>
      </c>
      <c r="AM4" s="14">
        <f t="shared" si="1"/>
        <v>29.75</v>
      </c>
      <c r="AN4" s="14">
        <f t="shared" si="2"/>
        <v>17.677152499999998</v>
      </c>
      <c r="AO4" s="10">
        <f t="shared" si="3"/>
        <v>4569</v>
      </c>
      <c r="AP4" s="7">
        <f t="shared" si="4"/>
        <v>54.413721697</v>
      </c>
      <c r="AQ4" s="7">
        <f t="shared" si="5"/>
        <v>2714.8541099999998</v>
      </c>
      <c r="AR4" s="7">
        <f t="shared" si="6"/>
        <v>17.065136799999998</v>
      </c>
      <c r="AS4" s="13">
        <f t="shared" si="7"/>
        <v>6092</v>
      </c>
      <c r="AT4" s="7">
        <f t="shared" si="8"/>
        <v>110.99071092699999</v>
      </c>
      <c r="AU4" s="7">
        <f t="shared" si="9"/>
        <v>3619.80548</v>
      </c>
      <c r="AV4" s="7">
        <f t="shared" si="10"/>
        <v>17.053252999999998</v>
      </c>
      <c r="AW4" s="7">
        <f t="shared" si="11"/>
        <v>17.065136799999998</v>
      </c>
      <c r="AX4" s="7">
        <f t="shared" si="12"/>
        <v>17.071078700000001</v>
      </c>
      <c r="AY4" s="10">
        <f t="shared" si="13"/>
        <v>36552</v>
      </c>
      <c r="AZ4" s="2">
        <f t="shared" si="14"/>
        <v>336.47458573599999</v>
      </c>
      <c r="BA4" s="2">
        <f t="shared" si="15"/>
        <v>21718.832879999998</v>
      </c>
      <c r="BB4" s="13">
        <v>1</v>
      </c>
    </row>
    <row r="5" spans="1:54" x14ac:dyDescent="0.25">
      <c r="A5" s="13">
        <v>36153</v>
      </c>
      <c r="B5" s="13">
        <v>25044</v>
      </c>
      <c r="C5" s="13" t="s">
        <v>87</v>
      </c>
      <c r="D5" s="13">
        <v>2</v>
      </c>
      <c r="E5" s="13">
        <v>213</v>
      </c>
      <c r="F5" s="13">
        <v>0.68584999999999996</v>
      </c>
      <c r="G5" s="13">
        <v>13</v>
      </c>
      <c r="H5" s="13" t="s">
        <v>86</v>
      </c>
      <c r="I5" s="13">
        <v>1523</v>
      </c>
      <c r="J5" s="13">
        <v>36</v>
      </c>
      <c r="K5" s="13">
        <v>1.3716999999999999</v>
      </c>
      <c r="L5" s="13">
        <v>78.324700000000007</v>
      </c>
      <c r="M5" s="13">
        <v>4.6800000000000001E-3</v>
      </c>
      <c r="N5" s="13">
        <v>148.89230000000001</v>
      </c>
      <c r="O5" s="13">
        <v>28.88</v>
      </c>
      <c r="P5" s="13">
        <v>142.27080000000001</v>
      </c>
      <c r="Q5" s="13">
        <v>2.3349999999999999E-2</v>
      </c>
      <c r="R5" s="13">
        <v>274.02440000000001</v>
      </c>
      <c r="S5" s="13">
        <v>29.75</v>
      </c>
      <c r="T5" s="13">
        <v>28.86</v>
      </c>
      <c r="U5" s="13">
        <v>146.81440000000001</v>
      </c>
      <c r="V5" s="13">
        <v>1.6070000000000001E-2</v>
      </c>
      <c r="W5" s="13">
        <v>293.65219999999999</v>
      </c>
      <c r="X5" s="13">
        <v>28.87</v>
      </c>
      <c r="Y5" s="13">
        <v>76.294399999999996</v>
      </c>
      <c r="Z5" s="13">
        <v>1.67E-2</v>
      </c>
      <c r="AA5" s="13">
        <v>144.99289999999999</v>
      </c>
      <c r="AB5" s="13">
        <v>28.87</v>
      </c>
      <c r="AC5" s="13">
        <v>443.70429999999999</v>
      </c>
      <c r="AD5" s="13">
        <v>304.31461000000002</v>
      </c>
      <c r="AE5" s="13">
        <v>861.56179999999995</v>
      </c>
      <c r="AF5" s="13">
        <v>10.54139</v>
      </c>
      <c r="AG5" s="13">
        <v>4569</v>
      </c>
      <c r="AH5" s="13">
        <v>9138</v>
      </c>
      <c r="AI5" s="13">
        <v>6092</v>
      </c>
      <c r="AJ5" s="13">
        <v>16753</v>
      </c>
      <c r="AK5" s="29"/>
      <c r="AL5" s="5">
        <f t="shared" si="0"/>
        <v>0.68584999999999996</v>
      </c>
      <c r="AM5" s="14">
        <f t="shared" si="1"/>
        <v>29.75</v>
      </c>
      <c r="AN5" s="14">
        <f t="shared" si="2"/>
        <v>20.404037499999998</v>
      </c>
      <c r="AO5" s="10">
        <f t="shared" si="3"/>
        <v>4569</v>
      </c>
      <c r="AP5" s="7">
        <f t="shared" si="4"/>
        <v>52.326514239999995</v>
      </c>
      <c r="AQ5" s="7">
        <f t="shared" si="5"/>
        <v>3133.6486499999996</v>
      </c>
      <c r="AR5" s="7">
        <f t="shared" si="6"/>
        <v>19.800489500000001</v>
      </c>
      <c r="AS5" s="13">
        <f t="shared" si="7"/>
        <v>6092</v>
      </c>
      <c r="AT5" s="7">
        <f t="shared" si="8"/>
        <v>97.576428179999994</v>
      </c>
      <c r="AU5" s="7">
        <f t="shared" si="9"/>
        <v>4178.1981999999998</v>
      </c>
      <c r="AV5" s="7">
        <f t="shared" si="10"/>
        <v>19.793630999999998</v>
      </c>
      <c r="AW5" s="7">
        <f t="shared" si="11"/>
        <v>19.800489500000001</v>
      </c>
      <c r="AX5" s="7">
        <f t="shared" si="12"/>
        <v>19.807347999999998</v>
      </c>
      <c r="AY5" s="10">
        <f t="shared" si="13"/>
        <v>36552</v>
      </c>
      <c r="AZ5" s="2">
        <f t="shared" si="14"/>
        <v>304.31459415499995</v>
      </c>
      <c r="BA5" s="2">
        <f t="shared" si="15"/>
        <v>25069.189199999997</v>
      </c>
      <c r="BB5" s="13">
        <v>1</v>
      </c>
    </row>
    <row r="6" spans="1:54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K6" s="29"/>
      <c r="AL6" s="5"/>
      <c r="AM6" s="14"/>
      <c r="AN6" s="14"/>
      <c r="AO6" s="10"/>
      <c r="AP6" s="7"/>
      <c r="AQ6" s="7"/>
      <c r="AR6" s="7"/>
      <c r="AT6" s="7"/>
      <c r="AU6" s="7"/>
      <c r="AV6" s="7"/>
      <c r="AW6" s="7"/>
      <c r="AX6" s="7"/>
      <c r="AY6" s="10"/>
      <c r="AZ6" s="2"/>
      <c r="BA6" s="2"/>
    </row>
    <row r="7" spans="1:54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K7" s="29"/>
      <c r="AL7" s="5"/>
      <c r="AM7" s="14"/>
      <c r="AN7" s="14"/>
      <c r="AO7" s="10"/>
      <c r="AP7" s="7"/>
      <c r="AQ7" s="7"/>
      <c r="AR7" s="7"/>
      <c r="AT7" s="7"/>
      <c r="AU7" s="7"/>
      <c r="AV7" s="7"/>
      <c r="AW7" s="7"/>
      <c r="AX7" s="7"/>
      <c r="AY7" s="10"/>
      <c r="AZ7" s="2"/>
      <c r="BA7" s="2"/>
    </row>
    <row r="8" spans="1:54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K8" s="29"/>
      <c r="AL8" s="5"/>
      <c r="AM8" s="14"/>
      <c r="AN8" s="14"/>
      <c r="AO8" s="10"/>
      <c r="AP8" s="7"/>
      <c r="AQ8" s="7"/>
      <c r="AR8" s="7"/>
      <c r="AT8" s="7"/>
      <c r="AU8" s="7"/>
      <c r="AV8" s="7"/>
      <c r="AW8" s="7"/>
      <c r="AX8" s="7"/>
      <c r="AY8" s="10"/>
      <c r="AZ8" s="2"/>
      <c r="BA8" s="2"/>
    </row>
    <row r="9" spans="1:54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K9" s="29"/>
      <c r="AL9" s="5"/>
      <c r="AM9" s="14"/>
      <c r="AN9" s="14"/>
      <c r="AO9" s="10"/>
      <c r="AP9" s="7"/>
      <c r="AQ9" s="7"/>
      <c r="AR9" s="7"/>
      <c r="AT9" s="7"/>
      <c r="AU9" s="7"/>
      <c r="AV9" s="7"/>
      <c r="AW9" s="7"/>
      <c r="AX9" s="7"/>
      <c r="AY9" s="10"/>
      <c r="AZ9" s="2"/>
      <c r="BA9" s="2"/>
    </row>
    <row r="10" spans="1:54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K10" s="29"/>
      <c r="AL10" s="5"/>
      <c r="AM10" s="14"/>
      <c r="AN10" s="14"/>
      <c r="AO10" s="10"/>
      <c r="AP10" s="7"/>
      <c r="AQ10" s="7"/>
      <c r="AR10" s="7"/>
      <c r="AT10" s="7"/>
      <c r="AU10" s="7"/>
      <c r="AV10" s="7"/>
      <c r="AW10" s="7"/>
      <c r="AX10" s="7"/>
      <c r="AY10" s="10"/>
      <c r="AZ10" s="2"/>
      <c r="BA10" s="2"/>
    </row>
    <row r="11" spans="1:54" x14ac:dyDescent="0.25">
      <c r="AF11" s="10"/>
      <c r="AG11" s="11"/>
      <c r="AH11" s="11"/>
      <c r="AI11" s="11"/>
      <c r="AJ11" s="11"/>
      <c r="AK11" s="29"/>
      <c r="AL11" s="5"/>
      <c r="AM11" s="14"/>
      <c r="AN11" s="14"/>
      <c r="AO11" s="10"/>
      <c r="AP11" s="7"/>
      <c r="AQ11" s="7"/>
      <c r="AR11" s="7"/>
      <c r="AT11" s="7"/>
      <c r="AU11" s="7"/>
      <c r="AV11" s="7"/>
      <c r="AW11" s="7"/>
      <c r="AX11" s="7"/>
      <c r="AY11" s="10"/>
      <c r="AZ11" s="2"/>
      <c r="BA11" s="2"/>
    </row>
    <row r="12" spans="1:54" x14ac:dyDescent="0.25">
      <c r="AF12" s="10"/>
      <c r="AG12" s="11"/>
      <c r="AH12" s="11"/>
      <c r="AI12" s="11"/>
      <c r="AJ12" s="11"/>
      <c r="AK12" s="29"/>
      <c r="AL12" s="5"/>
      <c r="AM12" s="14"/>
      <c r="AN12" s="14"/>
      <c r="AO12" s="10"/>
      <c r="AP12" s="7"/>
      <c r="AQ12" s="7"/>
      <c r="AR12" s="7"/>
      <c r="AT12" s="7"/>
      <c r="AU12" s="7"/>
      <c r="AV12" s="7"/>
      <c r="AW12" s="7"/>
      <c r="AX12" s="7"/>
      <c r="AY12" s="10"/>
      <c r="AZ12" s="2"/>
      <c r="BA12" s="2"/>
    </row>
    <row r="13" spans="1:54" x14ac:dyDescent="0.25">
      <c r="AF13" s="10"/>
      <c r="AG13" s="11"/>
      <c r="AH13" s="11"/>
      <c r="AI13" s="11"/>
      <c r="AJ13" s="11"/>
      <c r="AK13" s="29"/>
      <c r="AL13" s="5"/>
      <c r="AM13" s="14"/>
      <c r="AN13" s="14"/>
      <c r="AO13" s="10"/>
      <c r="AP13" s="7"/>
      <c r="AQ13" s="7"/>
      <c r="AR13" s="7"/>
      <c r="AT13" s="7"/>
      <c r="AU13" s="7"/>
      <c r="AV13" s="7"/>
      <c r="AW13" s="7"/>
      <c r="AX13" s="7"/>
      <c r="AY13" s="10"/>
      <c r="AZ13" s="2"/>
      <c r="BA13" s="2"/>
    </row>
    <row r="14" spans="1:54" x14ac:dyDescent="0.25">
      <c r="AL14" s="11"/>
      <c r="AM14" s="11"/>
      <c r="AN14" s="11"/>
      <c r="AO14" s="11"/>
      <c r="AY14" s="11"/>
    </row>
    <row r="15" spans="1:54" x14ac:dyDescent="0.25">
      <c r="AL15" s="11"/>
      <c r="AM15" s="11"/>
      <c r="AN15" s="11"/>
      <c r="AO15" s="11"/>
      <c r="AY15" s="11"/>
    </row>
    <row r="16" spans="1:54" x14ac:dyDescent="0.25">
      <c r="AV16" s="11"/>
      <c r="AW16" s="11"/>
      <c r="AX16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D23EA-629F-4383-A321-BD0EF155FA88}">
  <sheetPr>
    <tabColor theme="4" tint="0.79998168889431442"/>
  </sheetPr>
  <dimension ref="A1:AL17"/>
  <sheetViews>
    <sheetView topLeftCell="A2" workbookViewId="0">
      <selection activeCell="C17" sqref="C17"/>
    </sheetView>
  </sheetViews>
  <sheetFormatPr defaultRowHeight="15" x14ac:dyDescent="0.25"/>
  <sheetData>
    <row r="1" spans="1:38" x14ac:dyDescent="0.25">
      <c r="A1" t="s">
        <v>0</v>
      </c>
      <c r="B1" t="s">
        <v>1</v>
      </c>
      <c r="C1" t="s">
        <v>40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41</v>
      </c>
    </row>
    <row r="2" spans="1:38" x14ac:dyDescent="0.25">
      <c r="A2">
        <v>25027</v>
      </c>
      <c r="B2">
        <v>36153</v>
      </c>
      <c r="C2" t="s">
        <v>85</v>
      </c>
      <c r="D2">
        <v>2</v>
      </c>
      <c r="E2">
        <v>213</v>
      </c>
      <c r="F2">
        <v>0.59419</v>
      </c>
      <c r="G2">
        <v>13</v>
      </c>
      <c r="H2" t="s">
        <v>86</v>
      </c>
      <c r="I2">
        <v>1523</v>
      </c>
      <c r="J2">
        <v>1.18838</v>
      </c>
      <c r="K2">
        <v>409.8818</v>
      </c>
      <c r="L2">
        <v>2.4469999999999999E-2</v>
      </c>
      <c r="M2">
        <v>777.98649999999998</v>
      </c>
      <c r="N2">
        <v>28.72</v>
      </c>
      <c r="O2">
        <v>763.19568000000004</v>
      </c>
      <c r="P2">
        <v>0.12528</v>
      </c>
      <c r="Q2">
        <v>1463.5015900000001</v>
      </c>
      <c r="R2">
        <v>28.58</v>
      </c>
      <c r="S2">
        <v>734.90668000000005</v>
      </c>
      <c r="T2">
        <v>8.0420000000000005E-2</v>
      </c>
      <c r="U2">
        <v>1485.7126499999999</v>
      </c>
      <c r="V2">
        <v>28.69</v>
      </c>
      <c r="W2">
        <v>399.02422999999999</v>
      </c>
      <c r="X2">
        <v>8.7330000000000005E-2</v>
      </c>
      <c r="Y2">
        <v>843.52215999999999</v>
      </c>
      <c r="Z2">
        <v>28.66</v>
      </c>
      <c r="AA2">
        <v>2307.0083</v>
      </c>
      <c r="AB2">
        <v>1370.8012699999999</v>
      </c>
      <c r="AC2">
        <v>4570.7226600000004</v>
      </c>
      <c r="AD2">
        <v>47.840380000000003</v>
      </c>
      <c r="AE2">
        <v>29.75</v>
      </c>
    </row>
    <row r="3" spans="1:38" x14ac:dyDescent="0.25">
      <c r="A3">
        <v>25044</v>
      </c>
      <c r="B3">
        <v>36153</v>
      </c>
      <c r="C3" t="s">
        <v>87</v>
      </c>
      <c r="D3">
        <v>2</v>
      </c>
      <c r="E3">
        <v>213</v>
      </c>
      <c r="F3">
        <v>0.68584999999999996</v>
      </c>
      <c r="G3">
        <v>13</v>
      </c>
      <c r="H3" t="s">
        <v>86</v>
      </c>
      <c r="I3">
        <v>1523</v>
      </c>
      <c r="J3">
        <v>1.3716999999999999</v>
      </c>
      <c r="K3">
        <v>117.32389999999999</v>
      </c>
      <c r="L3">
        <v>7.0000000000000001E-3</v>
      </c>
      <c r="M3">
        <v>237.8817</v>
      </c>
      <c r="N3">
        <v>28.87</v>
      </c>
      <c r="O3">
        <v>270.012</v>
      </c>
      <c r="P3">
        <v>4.4319999999999998E-2</v>
      </c>
      <c r="Q3">
        <v>517.50580000000002</v>
      </c>
      <c r="R3">
        <v>28.84</v>
      </c>
      <c r="S3">
        <v>240.02029999999999</v>
      </c>
      <c r="T3">
        <v>2.6270000000000002E-2</v>
      </c>
      <c r="U3">
        <v>474.65370000000001</v>
      </c>
      <c r="V3">
        <v>28.87</v>
      </c>
      <c r="W3">
        <v>134.13200000000001</v>
      </c>
      <c r="X3">
        <v>2.9360000000000001E-2</v>
      </c>
      <c r="Y3">
        <v>325.80410000000001</v>
      </c>
      <c r="Z3">
        <v>28.86</v>
      </c>
      <c r="AA3">
        <v>761.48820000000001</v>
      </c>
      <c r="AB3">
        <v>522.26671999999996</v>
      </c>
      <c r="AC3">
        <v>1555.8453</v>
      </c>
      <c r="AD3">
        <v>18.09807</v>
      </c>
      <c r="AE3">
        <v>29.75</v>
      </c>
    </row>
    <row r="4" spans="1:38" x14ac:dyDescent="0.25">
      <c r="A4">
        <v>36153</v>
      </c>
      <c r="B4">
        <v>25027</v>
      </c>
      <c r="C4" t="s">
        <v>85</v>
      </c>
      <c r="D4">
        <v>2</v>
      </c>
      <c r="E4">
        <v>213</v>
      </c>
      <c r="F4">
        <v>0.59419</v>
      </c>
      <c r="G4">
        <v>13</v>
      </c>
      <c r="H4" t="s">
        <v>86</v>
      </c>
      <c r="I4">
        <v>1523</v>
      </c>
      <c r="J4">
        <v>1.18838</v>
      </c>
      <c r="K4">
        <v>368.10469999999998</v>
      </c>
      <c r="L4">
        <v>2.197E-2</v>
      </c>
      <c r="M4">
        <v>777.98649999999998</v>
      </c>
      <c r="N4">
        <v>28.72</v>
      </c>
      <c r="O4">
        <v>700.30591000000004</v>
      </c>
      <c r="P4">
        <v>0.11496000000000001</v>
      </c>
      <c r="Q4">
        <v>1463.5015900000001</v>
      </c>
      <c r="R4">
        <v>28.59</v>
      </c>
      <c r="S4">
        <v>750.80591000000004</v>
      </c>
      <c r="T4">
        <v>8.2159999999999997E-2</v>
      </c>
      <c r="U4">
        <v>1485.7126499999999</v>
      </c>
      <c r="V4">
        <v>28.69</v>
      </c>
      <c r="W4">
        <v>444.49795999999998</v>
      </c>
      <c r="X4">
        <v>9.7290000000000001E-2</v>
      </c>
      <c r="Y4">
        <v>843.52215999999999</v>
      </c>
      <c r="Z4">
        <v>28.65</v>
      </c>
      <c r="AA4">
        <v>2263.7143599999999</v>
      </c>
      <c r="AB4">
        <v>1345.07654</v>
      </c>
      <c r="AC4">
        <v>4570.7226600000004</v>
      </c>
      <c r="AD4">
        <v>46.93873</v>
      </c>
      <c r="AE4">
        <v>29.75</v>
      </c>
    </row>
    <row r="5" spans="1:38" x14ac:dyDescent="0.25">
      <c r="A5">
        <v>36153</v>
      </c>
      <c r="B5">
        <v>25044</v>
      </c>
      <c r="C5" t="s">
        <v>87</v>
      </c>
      <c r="D5">
        <v>2</v>
      </c>
      <c r="E5">
        <v>213</v>
      </c>
      <c r="F5">
        <v>0.68584999999999996</v>
      </c>
      <c r="G5">
        <v>13</v>
      </c>
      <c r="H5" t="s">
        <v>86</v>
      </c>
      <c r="I5">
        <v>1523</v>
      </c>
      <c r="J5">
        <v>1.3716999999999999</v>
      </c>
      <c r="K5">
        <v>120.5578</v>
      </c>
      <c r="L5">
        <v>7.1999999999999998E-3</v>
      </c>
      <c r="M5">
        <v>237.8817</v>
      </c>
      <c r="N5">
        <v>28.87</v>
      </c>
      <c r="O5">
        <v>247.49379999999999</v>
      </c>
      <c r="P5">
        <v>4.0629999999999999E-2</v>
      </c>
      <c r="Q5">
        <v>517.50580000000002</v>
      </c>
      <c r="R5">
        <v>28.84</v>
      </c>
      <c r="S5">
        <v>234.63339999999999</v>
      </c>
      <c r="T5">
        <v>2.5680000000000001E-2</v>
      </c>
      <c r="U5">
        <v>474.65370000000001</v>
      </c>
      <c r="V5">
        <v>28.87</v>
      </c>
      <c r="W5">
        <v>191.6721</v>
      </c>
      <c r="X5">
        <v>4.1950000000000001E-2</v>
      </c>
      <c r="Y5">
        <v>325.80410000000001</v>
      </c>
      <c r="Z5">
        <v>28.85</v>
      </c>
      <c r="AA5">
        <v>794.35709999999995</v>
      </c>
      <c r="AB5">
        <v>544.80980999999997</v>
      </c>
      <c r="AC5">
        <v>1555.8453</v>
      </c>
      <c r="AD5">
        <v>18.880410000000001</v>
      </c>
      <c r="AE5">
        <v>29.75</v>
      </c>
    </row>
    <row r="7" spans="1:38" x14ac:dyDescent="0.25">
      <c r="A7" t="s">
        <v>0</v>
      </c>
      <c r="B7" t="s">
        <v>1</v>
      </c>
      <c r="C7" t="s">
        <v>40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63</v>
      </c>
      <c r="J7" t="s">
        <v>7</v>
      </c>
      <c r="K7" t="s">
        <v>8</v>
      </c>
      <c r="L7" t="s">
        <v>9</v>
      </c>
      <c r="M7" t="s">
        <v>10</v>
      </c>
      <c r="N7" t="s">
        <v>11</v>
      </c>
      <c r="O7" t="s">
        <v>12</v>
      </c>
      <c r="P7" t="s">
        <v>13</v>
      </c>
      <c r="Q7" t="s">
        <v>14</v>
      </c>
      <c r="R7" t="s">
        <v>15</v>
      </c>
      <c r="S7" t="s">
        <v>16</v>
      </c>
      <c r="T7" t="s">
        <v>17</v>
      </c>
      <c r="U7" t="s">
        <v>18</v>
      </c>
      <c r="V7" t="s">
        <v>19</v>
      </c>
      <c r="W7" t="s">
        <v>20</v>
      </c>
      <c r="X7" t="s">
        <v>21</v>
      </c>
      <c r="Y7" t="s">
        <v>22</v>
      </c>
      <c r="Z7" t="s">
        <v>23</v>
      </c>
      <c r="AA7" t="s">
        <v>24</v>
      </c>
      <c r="AB7" t="s">
        <v>25</v>
      </c>
      <c r="AC7" t="s">
        <v>26</v>
      </c>
      <c r="AD7" t="s">
        <v>27</v>
      </c>
      <c r="AE7" t="s">
        <v>28</v>
      </c>
      <c r="AF7" t="s">
        <v>41</v>
      </c>
    </row>
    <row r="8" spans="1:38" x14ac:dyDescent="0.25">
      <c r="A8">
        <v>25027</v>
      </c>
      <c r="B8">
        <v>36153</v>
      </c>
      <c r="C8" t="s">
        <v>85</v>
      </c>
      <c r="D8">
        <v>2</v>
      </c>
      <c r="E8">
        <v>213</v>
      </c>
      <c r="F8">
        <v>0.59419</v>
      </c>
      <c r="G8">
        <v>13</v>
      </c>
      <c r="H8" t="s">
        <v>86</v>
      </c>
      <c r="I8">
        <v>13100</v>
      </c>
      <c r="J8">
        <v>1523</v>
      </c>
      <c r="K8">
        <v>1.18838</v>
      </c>
      <c r="L8">
        <v>157.18719999999999</v>
      </c>
      <c r="M8">
        <v>9.3799999999999994E-3</v>
      </c>
      <c r="N8">
        <v>261.07799999999997</v>
      </c>
      <c r="O8">
        <v>28.73</v>
      </c>
      <c r="P8">
        <v>298.01839999999999</v>
      </c>
      <c r="Q8">
        <v>4.8919999999999998E-2</v>
      </c>
      <c r="R8">
        <v>496.25459999999998</v>
      </c>
      <c r="S8">
        <v>28.68</v>
      </c>
      <c r="T8">
        <v>297.89260000000002</v>
      </c>
      <c r="U8">
        <v>3.2599999999999997E-2</v>
      </c>
      <c r="V8">
        <v>491.72469999999998</v>
      </c>
      <c r="W8">
        <v>28.72</v>
      </c>
      <c r="X8">
        <v>153.82480000000001</v>
      </c>
      <c r="Y8">
        <v>3.3669999999999999E-2</v>
      </c>
      <c r="Z8">
        <v>258.27949999999998</v>
      </c>
      <c r="AA8">
        <v>28.71</v>
      </c>
      <c r="AB8">
        <v>906.923</v>
      </c>
      <c r="AC8">
        <v>538.88458000000003</v>
      </c>
      <c r="AD8">
        <v>1507.3368</v>
      </c>
      <c r="AE8">
        <v>18.77197</v>
      </c>
      <c r="AF8">
        <v>29.75</v>
      </c>
    </row>
    <row r="9" spans="1:38" x14ac:dyDescent="0.25">
      <c r="A9">
        <v>25044</v>
      </c>
      <c r="B9">
        <v>36153</v>
      </c>
      <c r="C9" t="s">
        <v>87</v>
      </c>
      <c r="D9">
        <v>2</v>
      </c>
      <c r="E9">
        <v>213</v>
      </c>
      <c r="F9">
        <v>0.68584999999999996</v>
      </c>
      <c r="G9">
        <v>13</v>
      </c>
      <c r="H9" t="s">
        <v>86</v>
      </c>
      <c r="I9">
        <v>13100</v>
      </c>
      <c r="J9">
        <v>1523</v>
      </c>
      <c r="K9">
        <v>1.3716999999999999</v>
      </c>
      <c r="L9">
        <v>71.381600000000006</v>
      </c>
      <c r="M9">
        <v>4.2599999999999999E-3</v>
      </c>
      <c r="N9">
        <v>144.87289999999999</v>
      </c>
      <c r="O9">
        <v>28.88</v>
      </c>
      <c r="P9">
        <v>133.89449999999999</v>
      </c>
      <c r="Q9">
        <v>2.198E-2</v>
      </c>
      <c r="R9">
        <v>273.57639999999998</v>
      </c>
      <c r="S9">
        <v>28.86</v>
      </c>
      <c r="T9">
        <v>142.4512</v>
      </c>
      <c r="U9">
        <v>1.559E-2</v>
      </c>
      <c r="V9">
        <v>288.14859999999999</v>
      </c>
      <c r="W9">
        <v>28.87</v>
      </c>
      <c r="X9">
        <v>66.243399999999994</v>
      </c>
      <c r="Y9">
        <v>1.4500000000000001E-2</v>
      </c>
      <c r="Z9">
        <v>154.14590000000001</v>
      </c>
      <c r="AA9">
        <v>28.87</v>
      </c>
      <c r="AB9">
        <v>413.97070000000002</v>
      </c>
      <c r="AC9">
        <v>283.92180999999999</v>
      </c>
      <c r="AD9">
        <v>860.74379999999996</v>
      </c>
      <c r="AE9">
        <v>9.8350100000000005</v>
      </c>
      <c r="AF9">
        <v>29.75</v>
      </c>
    </row>
    <row r="10" spans="1:38" x14ac:dyDescent="0.25">
      <c r="A10">
        <v>36153</v>
      </c>
      <c r="B10">
        <v>25027</v>
      </c>
      <c r="C10" t="s">
        <v>85</v>
      </c>
      <c r="D10">
        <v>2</v>
      </c>
      <c r="E10">
        <v>213</v>
      </c>
      <c r="F10">
        <v>0.59419</v>
      </c>
      <c r="G10">
        <v>13</v>
      </c>
      <c r="H10" t="s">
        <v>86</v>
      </c>
      <c r="I10">
        <v>13100</v>
      </c>
      <c r="J10">
        <v>1523</v>
      </c>
      <c r="K10">
        <v>1.18838</v>
      </c>
      <c r="L10">
        <v>103.8908</v>
      </c>
      <c r="M10">
        <v>6.1999999999999998E-3</v>
      </c>
      <c r="N10">
        <v>261.07799999999997</v>
      </c>
      <c r="O10">
        <v>28.73</v>
      </c>
      <c r="P10">
        <v>198.2362</v>
      </c>
      <c r="Q10">
        <v>3.2539999999999999E-2</v>
      </c>
      <c r="R10">
        <v>496.25459999999998</v>
      </c>
      <c r="S10">
        <v>28.7</v>
      </c>
      <c r="T10">
        <v>193.8321</v>
      </c>
      <c r="U10">
        <v>2.121E-2</v>
      </c>
      <c r="V10">
        <v>491.72469999999998</v>
      </c>
      <c r="W10">
        <v>28.72</v>
      </c>
      <c r="X10">
        <v>104.4547</v>
      </c>
      <c r="Y10">
        <v>2.2859999999999998E-2</v>
      </c>
      <c r="Z10">
        <v>258.27949999999998</v>
      </c>
      <c r="AA10">
        <v>28.72</v>
      </c>
      <c r="AB10">
        <v>600.41380000000004</v>
      </c>
      <c r="AC10">
        <v>356.75988999999998</v>
      </c>
      <c r="AD10">
        <v>1507.3368</v>
      </c>
      <c r="AE10">
        <v>12.424110000000001</v>
      </c>
      <c r="AF10">
        <v>29.75</v>
      </c>
    </row>
    <row r="11" spans="1:38" x14ac:dyDescent="0.25">
      <c r="A11">
        <v>36153</v>
      </c>
      <c r="B11">
        <v>25044</v>
      </c>
      <c r="C11" t="s">
        <v>87</v>
      </c>
      <c r="D11">
        <v>2</v>
      </c>
      <c r="E11">
        <v>213</v>
      </c>
      <c r="F11">
        <v>0.68584999999999996</v>
      </c>
      <c r="G11">
        <v>13</v>
      </c>
      <c r="H11" t="s">
        <v>86</v>
      </c>
      <c r="I11">
        <v>13100</v>
      </c>
      <c r="J11">
        <v>1523</v>
      </c>
      <c r="K11">
        <v>1.3716999999999999</v>
      </c>
      <c r="L11">
        <v>73.491299999999995</v>
      </c>
      <c r="M11">
        <v>4.3899999999999998E-3</v>
      </c>
      <c r="N11">
        <v>144.87289999999999</v>
      </c>
      <c r="O11">
        <v>28.88</v>
      </c>
      <c r="P11">
        <v>139.68190000000001</v>
      </c>
      <c r="Q11">
        <v>2.2929999999999999E-2</v>
      </c>
      <c r="R11">
        <v>273.57639999999998</v>
      </c>
      <c r="S11">
        <v>28.86</v>
      </c>
      <c r="T11">
        <v>145.69739999999999</v>
      </c>
      <c r="U11">
        <v>1.5939999999999999E-2</v>
      </c>
      <c r="V11">
        <v>288.14859999999999</v>
      </c>
      <c r="W11">
        <v>28.87</v>
      </c>
      <c r="X11">
        <v>87.902500000000003</v>
      </c>
      <c r="Y11">
        <v>1.924E-2</v>
      </c>
      <c r="Z11">
        <v>154.14590000000001</v>
      </c>
      <c r="AA11">
        <v>28.86</v>
      </c>
      <c r="AB11">
        <v>446.7731</v>
      </c>
      <c r="AC11">
        <v>306.41933999999998</v>
      </c>
      <c r="AD11">
        <v>860.74379999999996</v>
      </c>
      <c r="AE11">
        <v>10.615030000000001</v>
      </c>
      <c r="AF11">
        <v>29.75</v>
      </c>
    </row>
    <row r="13" spans="1:38" x14ac:dyDescent="0.25">
      <c r="A13" t="s">
        <v>82</v>
      </c>
      <c r="B13" t="s">
        <v>83</v>
      </c>
      <c r="C13" t="s">
        <v>0</v>
      </c>
      <c r="D13" t="s">
        <v>1</v>
      </c>
      <c r="E13" t="s">
        <v>40</v>
      </c>
      <c r="F13" t="s">
        <v>2</v>
      </c>
      <c r="G13" t="s">
        <v>3</v>
      </c>
      <c r="H13" t="s">
        <v>4</v>
      </c>
      <c r="I13" t="s">
        <v>5</v>
      </c>
      <c r="J13" t="s">
        <v>6</v>
      </c>
      <c r="K13" t="s">
        <v>7</v>
      </c>
      <c r="L13" t="s">
        <v>72</v>
      </c>
      <c r="M13" t="s">
        <v>8</v>
      </c>
      <c r="N13" t="s">
        <v>9</v>
      </c>
      <c r="O13" t="s">
        <v>10</v>
      </c>
      <c r="P13" t="s">
        <v>11</v>
      </c>
      <c r="Q13" t="s">
        <v>12</v>
      </c>
      <c r="R13" t="s">
        <v>13</v>
      </c>
      <c r="S13" t="s">
        <v>14</v>
      </c>
      <c r="T13" t="s">
        <v>15</v>
      </c>
      <c r="U13" t="s">
        <v>41</v>
      </c>
      <c r="V13" t="s">
        <v>16</v>
      </c>
      <c r="W13" t="s">
        <v>17</v>
      </c>
      <c r="X13" t="s">
        <v>18</v>
      </c>
      <c r="Y13" t="s">
        <v>19</v>
      </c>
      <c r="Z13" t="s">
        <v>20</v>
      </c>
      <c r="AA13" t="s">
        <v>21</v>
      </c>
      <c r="AB13" t="s">
        <v>22</v>
      </c>
      <c r="AC13" t="s">
        <v>23</v>
      </c>
      <c r="AD13" t="s">
        <v>24</v>
      </c>
      <c r="AE13" t="s">
        <v>25</v>
      </c>
      <c r="AF13" t="s">
        <v>26</v>
      </c>
      <c r="AG13" t="s">
        <v>27</v>
      </c>
      <c r="AH13" t="s">
        <v>28</v>
      </c>
      <c r="AI13" t="s">
        <v>73</v>
      </c>
      <c r="AJ13" t="s">
        <v>74</v>
      </c>
      <c r="AK13" t="s">
        <v>75</v>
      </c>
      <c r="AL13" t="s">
        <v>76</v>
      </c>
    </row>
    <row r="14" spans="1:38" x14ac:dyDescent="0.25">
      <c r="A14">
        <v>14423</v>
      </c>
      <c r="B14" t="s">
        <v>84</v>
      </c>
      <c r="C14">
        <v>25027</v>
      </c>
      <c r="D14">
        <v>36153</v>
      </c>
      <c r="E14" t="s">
        <v>85</v>
      </c>
      <c r="F14">
        <v>2</v>
      </c>
      <c r="G14">
        <v>213</v>
      </c>
      <c r="H14">
        <v>0.59419</v>
      </c>
      <c r="I14">
        <v>13</v>
      </c>
      <c r="J14" t="s">
        <v>86</v>
      </c>
      <c r="K14">
        <v>1523</v>
      </c>
      <c r="L14">
        <v>36</v>
      </c>
      <c r="M14">
        <v>1.18838</v>
      </c>
      <c r="N14">
        <v>150.84289999999999</v>
      </c>
      <c r="O14">
        <v>8.9999999999999993E-3</v>
      </c>
      <c r="P14">
        <v>250.75139999999999</v>
      </c>
      <c r="Q14">
        <v>28.73</v>
      </c>
      <c r="R14">
        <v>276.8766</v>
      </c>
      <c r="S14">
        <v>4.5449999999999997E-2</v>
      </c>
      <c r="T14">
        <v>463.66989999999998</v>
      </c>
      <c r="U14">
        <v>29.75</v>
      </c>
      <c r="V14">
        <v>28.68</v>
      </c>
      <c r="W14">
        <v>285.32690000000002</v>
      </c>
      <c r="X14">
        <v>3.1220000000000001E-2</v>
      </c>
      <c r="Y14">
        <v>473.32319999999999</v>
      </c>
      <c r="Z14">
        <v>28.72</v>
      </c>
      <c r="AA14">
        <v>137.37960000000001</v>
      </c>
      <c r="AB14">
        <v>3.007E-2</v>
      </c>
      <c r="AC14">
        <v>228.95590000000001</v>
      </c>
      <c r="AD14">
        <v>28.71</v>
      </c>
      <c r="AE14">
        <v>850.42600000000004</v>
      </c>
      <c r="AF14">
        <v>505.31464</v>
      </c>
      <c r="AG14">
        <v>1416.7003999999999</v>
      </c>
      <c r="AH14">
        <v>17.602409999999999</v>
      </c>
      <c r="AI14">
        <v>4569</v>
      </c>
      <c r="AJ14">
        <v>9138</v>
      </c>
      <c r="AK14">
        <v>6092</v>
      </c>
      <c r="AL14">
        <v>16753</v>
      </c>
    </row>
    <row r="15" spans="1:38" x14ac:dyDescent="0.25">
      <c r="A15">
        <v>14470</v>
      </c>
      <c r="B15" t="s">
        <v>84</v>
      </c>
      <c r="C15">
        <v>25044</v>
      </c>
      <c r="D15">
        <v>36153</v>
      </c>
      <c r="E15" t="s">
        <v>87</v>
      </c>
      <c r="F15">
        <v>2</v>
      </c>
      <c r="G15">
        <v>213</v>
      </c>
      <c r="H15">
        <v>0.68584999999999996</v>
      </c>
      <c r="I15">
        <v>13</v>
      </c>
      <c r="J15" t="s">
        <v>86</v>
      </c>
      <c r="K15">
        <v>1523</v>
      </c>
      <c r="L15">
        <v>36</v>
      </c>
      <c r="M15">
        <v>1.3716999999999999</v>
      </c>
      <c r="N15">
        <v>70.567599999999999</v>
      </c>
      <c r="O15">
        <v>4.2100000000000002E-3</v>
      </c>
      <c r="P15">
        <v>148.89230000000001</v>
      </c>
      <c r="Q15">
        <v>28.88</v>
      </c>
      <c r="R15">
        <v>131.75360000000001</v>
      </c>
      <c r="S15">
        <v>2.163E-2</v>
      </c>
      <c r="T15">
        <v>274.02440000000001</v>
      </c>
      <c r="U15">
        <v>29.75</v>
      </c>
      <c r="V15">
        <v>28.86</v>
      </c>
      <c r="W15">
        <v>146.83779999999999</v>
      </c>
      <c r="X15">
        <v>1.6070000000000001E-2</v>
      </c>
      <c r="Y15">
        <v>293.65219999999999</v>
      </c>
      <c r="Z15">
        <v>28.87</v>
      </c>
      <c r="AA15">
        <v>68.698499999999996</v>
      </c>
      <c r="AB15">
        <v>1.504E-2</v>
      </c>
      <c r="AC15">
        <v>144.99289999999999</v>
      </c>
      <c r="AD15">
        <v>28.87</v>
      </c>
      <c r="AE15">
        <v>417.85750000000002</v>
      </c>
      <c r="AF15">
        <v>286.58758999999998</v>
      </c>
      <c r="AG15">
        <v>861.56179999999995</v>
      </c>
      <c r="AH15">
        <v>9.9273299999999995</v>
      </c>
      <c r="AI15">
        <v>4569</v>
      </c>
      <c r="AJ15">
        <v>9138</v>
      </c>
      <c r="AK15">
        <v>6092</v>
      </c>
      <c r="AL15">
        <v>16753</v>
      </c>
    </row>
    <row r="16" spans="1:38" x14ac:dyDescent="0.25">
      <c r="A16">
        <v>38061</v>
      </c>
      <c r="B16" t="s">
        <v>84</v>
      </c>
      <c r="C16">
        <v>36153</v>
      </c>
      <c r="D16">
        <v>25027</v>
      </c>
      <c r="E16" t="s">
        <v>85</v>
      </c>
      <c r="F16">
        <v>2</v>
      </c>
      <c r="G16">
        <v>213</v>
      </c>
      <c r="H16">
        <v>0.59419</v>
      </c>
      <c r="I16">
        <v>13</v>
      </c>
      <c r="J16" t="s">
        <v>86</v>
      </c>
      <c r="K16">
        <v>1523</v>
      </c>
      <c r="L16">
        <v>36</v>
      </c>
      <c r="M16">
        <v>1.18838</v>
      </c>
      <c r="N16">
        <v>99.908500000000004</v>
      </c>
      <c r="O16">
        <v>5.96E-3</v>
      </c>
      <c r="P16">
        <v>250.75139999999999</v>
      </c>
      <c r="Q16">
        <v>28.73</v>
      </c>
      <c r="R16">
        <v>186.79329999999999</v>
      </c>
      <c r="S16">
        <v>3.066E-2</v>
      </c>
      <c r="T16">
        <v>463.66989999999998</v>
      </c>
      <c r="U16">
        <v>29.75</v>
      </c>
      <c r="V16">
        <v>28.7</v>
      </c>
      <c r="W16">
        <v>187.99629999999999</v>
      </c>
      <c r="X16">
        <v>2.0570000000000001E-2</v>
      </c>
      <c r="Y16">
        <v>473.32319999999999</v>
      </c>
      <c r="Z16">
        <v>28.72</v>
      </c>
      <c r="AA16">
        <v>91.576300000000003</v>
      </c>
      <c r="AB16">
        <v>2.0039999999999999E-2</v>
      </c>
      <c r="AC16">
        <v>228.95590000000001</v>
      </c>
      <c r="AD16">
        <v>28.72</v>
      </c>
      <c r="AE16">
        <v>566.27440000000001</v>
      </c>
      <c r="AF16">
        <v>336.47458</v>
      </c>
      <c r="AG16">
        <v>1416.7003999999999</v>
      </c>
      <c r="AH16">
        <v>11.71766</v>
      </c>
      <c r="AI16">
        <v>4569</v>
      </c>
      <c r="AJ16">
        <v>9138</v>
      </c>
      <c r="AK16">
        <v>6092</v>
      </c>
      <c r="AL16">
        <v>16753</v>
      </c>
    </row>
    <row r="17" spans="1:38" x14ac:dyDescent="0.25">
      <c r="A17">
        <v>38062</v>
      </c>
      <c r="B17" t="s">
        <v>84</v>
      </c>
      <c r="C17">
        <v>36153</v>
      </c>
      <c r="D17">
        <v>25044</v>
      </c>
      <c r="E17" t="s">
        <v>87</v>
      </c>
      <c r="F17">
        <v>2</v>
      </c>
      <c r="G17">
        <v>213</v>
      </c>
      <c r="H17">
        <v>0.68584999999999996</v>
      </c>
      <c r="I17">
        <v>13</v>
      </c>
      <c r="J17" t="s">
        <v>86</v>
      </c>
      <c r="K17">
        <v>1523</v>
      </c>
      <c r="L17">
        <v>36</v>
      </c>
      <c r="M17">
        <v>1.3716999999999999</v>
      </c>
      <c r="N17">
        <v>78.324700000000007</v>
      </c>
      <c r="O17">
        <v>4.6800000000000001E-3</v>
      </c>
      <c r="P17">
        <v>148.89230000000001</v>
      </c>
      <c r="Q17">
        <v>28.88</v>
      </c>
      <c r="R17">
        <v>142.27080000000001</v>
      </c>
      <c r="S17">
        <v>2.3349999999999999E-2</v>
      </c>
      <c r="T17">
        <v>274.02440000000001</v>
      </c>
      <c r="U17">
        <v>29.75</v>
      </c>
      <c r="V17">
        <v>28.86</v>
      </c>
      <c r="W17">
        <v>146.81440000000001</v>
      </c>
      <c r="X17">
        <v>1.6070000000000001E-2</v>
      </c>
      <c r="Y17">
        <v>293.65219999999999</v>
      </c>
      <c r="Z17">
        <v>28.87</v>
      </c>
      <c r="AA17">
        <v>76.294399999999996</v>
      </c>
      <c r="AB17">
        <v>1.67E-2</v>
      </c>
      <c r="AC17">
        <v>144.99289999999999</v>
      </c>
      <c r="AD17">
        <v>28.87</v>
      </c>
      <c r="AE17">
        <v>443.70429999999999</v>
      </c>
      <c r="AF17">
        <v>304.31461000000002</v>
      </c>
      <c r="AG17">
        <v>861.56179999999995</v>
      </c>
      <c r="AH17">
        <v>10.54139</v>
      </c>
      <c r="AI17">
        <v>4569</v>
      </c>
      <c r="AJ17">
        <v>9138</v>
      </c>
      <c r="AK17">
        <v>6092</v>
      </c>
      <c r="AL17">
        <v>16753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 Summary</vt:lpstr>
      <vt:lpstr>2018 base</vt:lpstr>
      <vt:lpstr>2025 base</vt:lpstr>
      <vt:lpstr>2045 base</vt:lpstr>
      <vt:lpstr>Working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2018-10-08T18:06:21Z</dcterms:modified>
</cp:coreProperties>
</file>